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16\Desktop\Excel Functions and Formulas Practice Files\"/>
    </mc:Choice>
  </mc:AlternateContent>
  <bookViews>
    <workbookView xWindow="0" yWindow="0" windowWidth="20490" windowHeight="7755" tabRatio="688" firstSheet="13" activeTab="14"/>
  </bookViews>
  <sheets>
    <sheet name="Past Due Invoices" sheetId="5" r:id="rId1"/>
    <sheet name="Assignments (Nested IF)" sheetId="33" r:id="rId2"/>
    <sheet name="Employees" sheetId="6" r:id="rId3"/>
    <sheet name="Customer List" sheetId="7" r:id="rId4"/>
    <sheet name="Search and Hyperlink" sheetId="24" r:id="rId5"/>
    <sheet name="IS Functions" sheetId="23" r:id="rId6"/>
    <sheet name="Company Raw Data" sheetId="34" r:id="rId7"/>
    <sheet name="Data Placement" sheetId="35" r:id="rId8"/>
    <sheet name="Transpose" sheetId="12" r:id="rId9"/>
    <sheet name="Customer Orders" sheetId="9" r:id="rId10"/>
    <sheet name="Inventory" sheetId="8" r:id="rId11"/>
    <sheet name="VLOOKUP Dropdowns" sheetId="15" r:id="rId12"/>
    <sheet name="Region Lists" sheetId="13" r:id="rId13"/>
    <sheet name="Offset Dropdowns" sheetId="16" r:id="rId14"/>
    <sheet name="OFFSET Lists" sheetId="14" r:id="rId15"/>
    <sheet name="Filtered Validation (No blanks)" sheetId="26" r:id="rId16"/>
    <sheet name="Filtered - Class" sheetId="31" r:id="rId17"/>
    <sheet name="Filtered - Student" sheetId="32" r:id="rId18"/>
    <sheet name="P&amp;P - Blank" sheetId="18" state="hidden" r:id="rId19"/>
    <sheet name="P&amp;P - Data Read" sheetId="19" state="hidden" r:id="rId20"/>
    <sheet name="P&amp;P - Pivot Table" sheetId="20" state="hidden" r:id="rId21"/>
    <sheet name="P&amp;P - Pivot Chart" sheetId="30" state="hidden" r:id="rId22"/>
    <sheet name="Duplicate Formula" sheetId="3" state="hidden" r:id="rId23"/>
    <sheet name="Sales &amp; Worksheet Practice" sheetId="11" state="hidden" r:id="rId24"/>
  </sheets>
  <externalReferences>
    <externalReference r:id="rId25"/>
  </externalReferences>
  <definedNames>
    <definedName name="_xlnm._FilterDatabase" localSheetId="1" hidden="1">'Assignments (Nested IF)'!$A$2:$C$10</definedName>
    <definedName name="_xlnm._FilterDatabase" localSheetId="16" hidden="1">'Filtered - Class'!$A$18:$A$30</definedName>
    <definedName name="_xlnm._FilterDatabase" localSheetId="17" hidden="1">'Filtered - Student'!$A$18:$A$30</definedName>
    <definedName name="_xlnm._FilterDatabase" localSheetId="15" hidden="1">'Filtered Validation (No blanks)'!$A$18:$A$30</definedName>
    <definedName name="AllRegionLookup">'Region Lists'!$A$4:$D$9</definedName>
    <definedName name="Companies" localSheetId="1">'Filtered Validation (No blanks)'!$B$2:$B$13</definedName>
    <definedName name="Companies">'Filtered Validation (No blanks)'!$B$2:$B$13</definedName>
    <definedName name="CompaniesClass">'[1]Filtered - Class'!$B$2:$B$13</definedName>
    <definedName name="CompaniesStudent">'[1]Filtered - Student'!$B$2:$B$13</definedName>
    <definedName name="CompanyList" localSheetId="1">'Filtered Validation (No blanks)'!$C$2</definedName>
    <definedName name="CompanyList">'Filtered Validation (No blanks)'!$C$2</definedName>
    <definedName name="CompanyListClass">'[1]Filtered - Class'!$C$2</definedName>
    <definedName name="CompanyListStudent">'[1]Filtered - Student'!$J$2</definedName>
    <definedName name="FilteredList" localSheetId="1">'Filtered Validation (No blanks)'!$C$2:$C$13</definedName>
    <definedName name="FilteredList">'Filtered Validation (No blanks)'!$C$2:$C$13</definedName>
    <definedName name="FilteredListClass">'[1]Filtered - Class'!$C$2:$C$13</definedName>
    <definedName name="FilteredListStudent">'[1]Filtered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16">'Filtered - Class'!$A$19:$A$30</definedName>
    <definedName name="NumbersFiltered" localSheetId="17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1">Inventory!$B$4:$B$23</definedName>
    <definedName name="Products">Inventory!$B$4:$B$23</definedName>
    <definedName name="Region">'OFFSET Lists'!$B$1</definedName>
    <definedName name="RegionCol" localSheetId="1">'OFFSET Lists'!$B:$B</definedName>
    <definedName name="RegionCol">'OFFSET Lists'!$B:$B</definedName>
    <definedName name="RegionList" localSheetId="1">'Region Lists'!$G$4:$G$8</definedName>
    <definedName name="RegionList">'Region Lists'!$G$4:$G$8</definedName>
    <definedName name="SEI">'Region Lists'!$D$4:$D$8</definedName>
    <definedName name="SEIFloridaList">'Region Lists'!$D$27:$D$32</definedName>
    <definedName name="SEIGeorgiaList">'Region Lists'!$F$27:$F$32</definedName>
    <definedName name="SEIMississippiList">'Region Lists'!$E$27:$E$32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16">'Filtered - Class'!$A$2:$A$13</definedName>
    <definedName name="TestNumbers" localSheetId="17">'Filtered - Student'!$A$2:$A$13</definedName>
    <definedName name="TestNumbers">'Filtered Validation (No blanks)'!$A$2:$A$13</definedName>
  </definedNames>
  <calcPr calcId="152511"/>
  <pivotCaches>
    <pivotCache cacheId="0" r:id="rId2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3" l="1"/>
  <c r="E26" i="13"/>
  <c r="D26" i="13"/>
  <c r="D3" i="13"/>
  <c r="A26" i="13"/>
  <c r="A29" i="13"/>
  <c r="B29" i="13" s="1"/>
  <c r="A27" i="13"/>
  <c r="B27" i="13" s="1"/>
  <c r="B26" i="13"/>
  <c r="A28" i="13"/>
  <c r="B28" i="13" s="1"/>
  <c r="A22" i="13" l="1"/>
  <c r="C3" i="26" l="1" a="1"/>
  <c r="C3" i="26"/>
  <c r="C4" i="26" a="1"/>
  <c r="C4" i="26" s="1"/>
  <c r="C5" i="26" a="1"/>
  <c r="C5" i="26"/>
  <c r="C6" i="26" a="1"/>
  <c r="C6" i="26" s="1"/>
  <c r="C7" i="26" a="1"/>
  <c r="C7" i="26"/>
  <c r="C8" i="26" a="1"/>
  <c r="C8" i="26" s="1"/>
  <c r="C9" i="26" a="1"/>
  <c r="C9" i="26"/>
  <c r="C10" i="26" a="1"/>
  <c r="C10" i="26" s="1"/>
  <c r="C11" i="26" a="1"/>
  <c r="C11" i="26"/>
  <c r="C12" i="26" a="1"/>
  <c r="C12" i="26" s="1"/>
  <c r="C13" i="26" a="1"/>
  <c r="C13" i="26"/>
  <c r="C2" i="26" a="1"/>
  <c r="C2" i="26"/>
  <c r="C20" i="35" l="1"/>
  <c r="B20" i="35"/>
  <c r="A20" i="35"/>
  <c r="C19" i="35"/>
  <c r="B19" i="35"/>
  <c r="A19" i="35"/>
  <c r="C18" i="35"/>
  <c r="B18" i="35"/>
  <c r="A18" i="35"/>
  <c r="C17" i="35"/>
  <c r="B17" i="35"/>
  <c r="A17" i="35"/>
  <c r="C16" i="35"/>
  <c r="B16" i="35"/>
  <c r="A16" i="35"/>
  <c r="C15" i="35"/>
  <c r="B15" i="35"/>
  <c r="A15" i="35"/>
  <c r="C14" i="35"/>
  <c r="B14" i="35"/>
  <c r="A14" i="35"/>
  <c r="C13" i="35"/>
  <c r="B13" i="35"/>
  <c r="A13" i="35"/>
  <c r="C12" i="35"/>
  <c r="B12" i="35"/>
  <c r="A12" i="35"/>
  <c r="C11" i="35"/>
  <c r="B11" i="35"/>
  <c r="A11" i="35"/>
  <c r="C10" i="35"/>
  <c r="B10" i="35"/>
  <c r="A10" i="35"/>
  <c r="C9" i="35"/>
  <c r="B9" i="35"/>
  <c r="A9" i="35"/>
  <c r="C8" i="35"/>
  <c r="B8" i="35"/>
  <c r="A8" i="35"/>
  <c r="C7" i="35"/>
  <c r="B7" i="35"/>
  <c r="A7" i="35"/>
  <c r="C6" i="35"/>
  <c r="B6" i="35"/>
  <c r="A6" i="35"/>
  <c r="C5" i="35"/>
  <c r="B5" i="35"/>
  <c r="A5" i="35"/>
  <c r="C4" i="35"/>
  <c r="B4" i="35"/>
  <c r="A4" i="35"/>
  <c r="C3" i="35"/>
  <c r="B3" i="35"/>
  <c r="A3" i="35"/>
  <c r="G4" i="7" l="1"/>
  <c r="L6" i="5"/>
  <c r="L7" i="5"/>
  <c r="L8" i="5"/>
  <c r="L9" i="5"/>
  <c r="L10" i="5"/>
  <c r="L11" i="5"/>
  <c r="L12" i="5"/>
  <c r="L13" i="5"/>
  <c r="L14" i="5"/>
  <c r="L15" i="5"/>
  <c r="L16" i="5"/>
  <c r="L17" i="5"/>
  <c r="L5" i="5"/>
  <c r="G7" i="8"/>
  <c r="G6" i="9" a="1"/>
  <c r="G6" i="9" s="1"/>
  <c r="G5" i="9" a="1"/>
  <c r="G5" i="9" s="1"/>
  <c r="G4" i="9"/>
  <c r="G2" i="8"/>
  <c r="B10" i="23"/>
  <c r="B6" i="23"/>
  <c r="B2" i="23"/>
  <c r="G14" i="6" l="1"/>
  <c r="I14" i="6" s="1"/>
  <c r="H14" i="6"/>
  <c r="G15" i="6"/>
  <c r="I15" i="6" s="1"/>
  <c r="H15" i="6"/>
  <c r="G16" i="6"/>
  <c r="I16" i="6" s="1"/>
  <c r="H16" i="6"/>
  <c r="G17" i="6"/>
  <c r="I17" i="6" s="1"/>
  <c r="H17" i="6"/>
  <c r="G18" i="6"/>
  <c r="I18" i="6" s="1"/>
  <c r="H18" i="6"/>
  <c r="I13" i="6"/>
  <c r="H13" i="6"/>
  <c r="G13" i="6"/>
  <c r="A5" i="7" l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4" i="7"/>
  <c r="B2" i="24"/>
  <c r="B3" i="24"/>
  <c r="B4" i="24"/>
  <c r="B5" i="24"/>
  <c r="B6" i="24"/>
  <c r="B7" i="24"/>
  <c r="B8" i="24"/>
  <c r="B9" i="24"/>
  <c r="B10" i="24"/>
  <c r="B11" i="24"/>
  <c r="B1" i="24"/>
  <c r="A3" i="7" l="1"/>
  <c r="C4" i="6" l="1"/>
  <c r="C5" i="6"/>
  <c r="C6" i="6"/>
  <c r="C7" i="6"/>
  <c r="C8" i="6"/>
  <c r="B4" i="6"/>
  <c r="B5" i="6"/>
  <c r="B6" i="6"/>
  <c r="B7" i="6"/>
  <c r="B8" i="6"/>
  <c r="C3" i="6"/>
  <c r="B3" i="6"/>
  <c r="C8" i="33"/>
  <c r="C9" i="33"/>
  <c r="C10" i="33"/>
  <c r="C7" i="33"/>
  <c r="K6" i="5"/>
  <c r="K7" i="5"/>
  <c r="K8" i="5"/>
  <c r="K9" i="5"/>
  <c r="K10" i="5"/>
  <c r="K11" i="5"/>
  <c r="K12" i="5"/>
  <c r="K13" i="5"/>
  <c r="K14" i="5"/>
  <c r="K15" i="5"/>
  <c r="K16" i="5"/>
  <c r="K17" i="5"/>
  <c r="K5" i="5"/>
  <c r="J6" i="5"/>
  <c r="J7" i="5"/>
  <c r="J8" i="5"/>
  <c r="J9" i="5"/>
  <c r="J10" i="5"/>
  <c r="J11" i="5"/>
  <c r="J12" i="5"/>
  <c r="J13" i="5"/>
  <c r="J14" i="5"/>
  <c r="J15" i="5"/>
  <c r="J16" i="5"/>
  <c r="J17" i="5"/>
  <c r="J5" i="5"/>
  <c r="I6" i="5"/>
  <c r="I7" i="5"/>
  <c r="I8" i="5"/>
  <c r="I9" i="5"/>
  <c r="I10" i="5"/>
  <c r="I11" i="5"/>
  <c r="I12" i="5"/>
  <c r="I13" i="5"/>
  <c r="I14" i="5"/>
  <c r="I15" i="5"/>
  <c r="I16" i="5"/>
  <c r="I17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5" i="5"/>
  <c r="G6" i="5"/>
  <c r="G7" i="5"/>
  <c r="G8" i="5"/>
  <c r="G9" i="5"/>
  <c r="G10" i="5"/>
  <c r="G11" i="5"/>
  <c r="G12" i="5"/>
  <c r="G13" i="5"/>
  <c r="G14" i="5"/>
  <c r="G15" i="5"/>
  <c r="G16" i="5"/>
  <c r="G17" i="5"/>
  <c r="G5" i="5"/>
  <c r="E6" i="5"/>
  <c r="E7" i="5"/>
  <c r="E8" i="5"/>
  <c r="E9" i="5"/>
  <c r="E10" i="5"/>
  <c r="E11" i="5"/>
  <c r="E12" i="5"/>
  <c r="E13" i="5"/>
  <c r="E14" i="5"/>
  <c r="E15" i="5"/>
  <c r="E16" i="5"/>
  <c r="E17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5" i="5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B6" i="19"/>
  <c r="B7" i="19"/>
  <c r="B8" i="19"/>
  <c r="B9" i="19"/>
  <c r="A9" i="19" s="1"/>
  <c r="B10" i="19"/>
  <c r="A10" i="19" s="1"/>
  <c r="B11" i="19"/>
  <c r="B12" i="19"/>
  <c r="B13" i="19"/>
  <c r="B14" i="19"/>
  <c r="B15" i="19"/>
  <c r="B16" i="19"/>
  <c r="B17" i="19"/>
  <c r="A17" i="19" s="1"/>
  <c r="B18" i="19"/>
  <c r="A18" i="19" s="1"/>
  <c r="B19" i="19"/>
  <c r="B20" i="19"/>
  <c r="B21" i="19"/>
  <c r="B22" i="19"/>
  <c r="B23" i="19"/>
  <c r="A23" i="19" s="1"/>
  <c r="B24" i="19"/>
  <c r="A24" i="19" s="1"/>
  <c r="B25" i="19"/>
  <c r="A25" i="19" s="1"/>
  <c r="B26" i="19"/>
  <c r="A26" i="19" s="1"/>
  <c r="B27" i="19"/>
  <c r="B28" i="19"/>
  <c r="B29" i="19"/>
  <c r="B30" i="19"/>
  <c r="B31" i="19"/>
  <c r="A31" i="19" s="1"/>
  <c r="B32" i="19"/>
  <c r="A32" i="19" s="1"/>
  <c r="B33" i="19"/>
  <c r="A33" i="19" s="1"/>
  <c r="B3" i="19"/>
  <c r="A3" i="19" s="1"/>
  <c r="A14" i="19" l="1"/>
  <c r="A21" i="19"/>
  <c r="A20" i="19"/>
  <c r="A6" i="19"/>
  <c r="A29" i="19"/>
  <c r="A28" i="19"/>
  <c r="A27" i="19"/>
  <c r="A19" i="19"/>
  <c r="A22" i="19"/>
  <c r="A13" i="19"/>
  <c r="A30" i="19"/>
  <c r="A5" i="19"/>
  <c r="A16" i="19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A12" i="12" s="1" a="1"/>
  <c r="F6" i="12"/>
  <c r="F7" i="12"/>
  <c r="F8" i="12"/>
  <c r="F3" i="12"/>
  <c r="B12" i="12" l="1"/>
  <c r="D17" i="12"/>
  <c r="G13" i="12"/>
  <c r="E17" i="12"/>
  <c r="F13" i="12"/>
  <c r="F15" i="12"/>
  <c r="C13" i="12"/>
  <c r="C16" i="12"/>
  <c r="F12" i="12"/>
  <c r="D16" i="12"/>
  <c r="E12" i="12"/>
  <c r="E14" i="12"/>
  <c r="D13" i="12"/>
  <c r="D15" i="12"/>
  <c r="A13" i="12"/>
  <c r="G17" i="12"/>
  <c r="C14" i="12"/>
  <c r="F16" i="12"/>
  <c r="B16" i="12"/>
  <c r="D12" i="12"/>
  <c r="A15" i="12"/>
  <c r="G16" i="12"/>
  <c r="B15" i="12"/>
  <c r="F17" i="12"/>
  <c r="C15" i="12"/>
  <c r="A17" i="12"/>
  <c r="F14" i="12"/>
  <c r="B17" i="12"/>
  <c r="A16" i="12"/>
  <c r="A12" i="12"/>
  <c r="D14" i="12"/>
  <c r="A14" i="12"/>
  <c r="E16" i="12"/>
  <c r="B14" i="12"/>
  <c r="G15" i="12"/>
  <c r="C12" i="12"/>
  <c r="C17" i="12"/>
  <c r="E13" i="12"/>
  <c r="B13" i="12"/>
  <c r="E15" i="12"/>
  <c r="G14" i="12"/>
  <c r="G12" i="12"/>
  <c r="F11" i="3"/>
</calcChain>
</file>

<file path=xl/sharedStrings.xml><?xml version="1.0" encoding="utf-8"?>
<sst xmlns="http://schemas.openxmlformats.org/spreadsheetml/2006/main" count="418" uniqueCount="236">
  <si>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</si>
  <si>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</si>
  <si>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</si>
  <si>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</si>
  <si>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</si>
  <si>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</si>
  <si>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</si>
  <si>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</si>
  <si>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</si>
  <si>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</si>
  <si>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</si>
  <si>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</si>
  <si>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</si>
  <si>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</si>
  <si>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</si>
  <si>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</si>
  <si>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</si>
  <si>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</si>
  <si>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</si>
  <si>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</si>
  <si>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</si>
  <si>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</si>
  <si>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</si>
  <si>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</si>
  <si>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</si>
  <si>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</si>
  <si>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</si>
  <si>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</si>
  <si>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</si>
  <si>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</si>
  <si>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</si>
  <si>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</si>
  <si>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</si>
  <si>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</si>
  <si>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</si>
  <si>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</si>
  <si>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</si>
  <si>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</si>
  <si>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</si>
  <si>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</si>
  <si>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</si>
  <si>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</si>
  <si>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</si>
  <si>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</si>
  <si>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</si>
  <si>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</si>
  <si>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</si>
  <si>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</si>
  <si>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</si>
  <si>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</si>
  <si>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</si>
  <si>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</si>
  <si>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</si>
  <si>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</si>
  <si>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</si>
  <si>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</si>
  <si>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</si>
  <si>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</si>
  <si>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</si>
  <si>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</si>
  <si>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</si>
  <si>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</si>
  <si>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</si>
  <si>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</si>
  <si>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</si>
  <si>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</si>
  <si>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</si>
  <si>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</si>
  <si>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</si>
  <si>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</si>
  <si>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</si>
  <si>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</si>
  <si>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</si>
  <si>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</si>
  <si>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</si>
  <si>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</si>
  <si>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</si>
  <si>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</si>
  <si>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</si>
  <si>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</si>
  <si>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</si>
  <si>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</si>
  <si>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</si>
  <si>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</si>
  <si>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</si>
  <si>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</si>
  <si>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</si>
  <si>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</si>
  <si>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</si>
  <si>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</si>
  <si>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</si>
  <si>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</si>
  <si>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</si>
  <si>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</si>
  <si>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</si>
  <si>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</si>
  <si>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</si>
  <si>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</si>
  <si>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</si>
  <si>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</si>
  <si>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</si>
  <si>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</si>
  <si>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</si>
  <si>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</si>
  <si>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</si>
  <si>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</si>
  <si>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</si>
  <si>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</si>
  <si>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</si>
  <si>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</si>
  <si>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</si>
  <si>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</si>
  <si>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</si>
  <si>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</si>
  <si>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</si>
  <si>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</si>
  <si>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</si>
  <si>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</si>
  <si>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</si>
  <si>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</si>
  <si>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</si>
  <si>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</si>
  <si>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</si>
  <si>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</si>
  <si>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</si>
  <si>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</si>
  <si>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</si>
  <si>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</si>
  <si>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</si>
  <si>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</si>
  <si>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</si>
  <si>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</si>
  <si>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</si>
  <si>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</si>
  <si>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</si>
  <si>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</si>
  <si>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</si>
  <si>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</si>
  <si>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</si>
  <si>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</si>
  <si>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</si>
  <si>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</si>
  <si>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</si>
  <si>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</si>
  <si>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</si>
  <si>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</si>
  <si>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</si>
  <si>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</si>
  <si>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</si>
  <si>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</si>
  <si>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</si>
  <si>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</si>
  <si>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</si>
  <si>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</si>
  <si>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</si>
  <si>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</si>
  <si>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</si>
  <si>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</si>
  <si>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</si>
  <si>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</si>
  <si>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</si>
  <si>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</si>
  <si>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</si>
  <si>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</si>
  <si>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</si>
  <si>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</si>
  <si>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</si>
  <si>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</si>
  <si>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</si>
  <si>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</si>
  <si>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</si>
  <si>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</si>
  <si>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</si>
  <si>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</si>
  <si>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</si>
  <si>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</si>
  <si>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</si>
  <si>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</si>
  <si>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</si>
  <si>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</si>
  <si>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</si>
  <si>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</si>
  <si>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</si>
  <si>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</si>
  <si>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</si>
  <si>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</si>
  <si>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</si>
  <si>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</si>
  <si>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</si>
  <si>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</si>
  <si>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</si>
  <si>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</si>
  <si>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</si>
  <si>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</si>
  <si>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</si>
  <si>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</si>
  <si>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</si>
  <si>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</si>
  <si>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</si>
  <si>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</si>
  <si>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</si>
  <si>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</si>
  <si>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</si>
  <si>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</si>
  <si>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</si>
  <si>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</si>
  <si>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</si>
  <si>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</si>
  <si>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</si>
  <si>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</si>
  <si>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</si>
  <si>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</si>
  <si>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</si>
  <si>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</si>
  <si>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</si>
  <si>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</si>
  <si>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</si>
  <si>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</si>
  <si>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</si>
  <si>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</si>
  <si>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Fra38647</t>
  </si>
  <si>
    <t>Crafty Trinkets</t>
  </si>
  <si>
    <t>CRA38767</t>
  </si>
  <si>
    <t>Coffee at the Beach</t>
  </si>
  <si>
    <t>COF41890</t>
  </si>
  <si>
    <t>TOU40222</t>
  </si>
  <si>
    <t>Family Market</t>
  </si>
  <si>
    <t>FAM39101</t>
  </si>
  <si>
    <t>Tiny Creatures</t>
  </si>
  <si>
    <t>TIN39422</t>
  </si>
  <si>
    <t>Custom Table</t>
  </si>
  <si>
    <t>CUS41003</t>
  </si>
  <si>
    <t>Account Information</t>
  </si>
  <si>
    <t>Quarterly Sales</t>
  </si>
  <si>
    <t>Lumin Café</t>
  </si>
  <si>
    <t>Caribe Coffee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</si>
</sst>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/d/yy;@"/>
    <numFmt numFmtId="165" formatCode="&quot;$&quot;#,##0.00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Border="1"/>
    <xf numFmtId="0" fontId="0" fillId="0" borderId="14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" fillId="0" borderId="14" xfId="0" applyFont="1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7" xfId="1" applyFont="1" applyBorder="1" applyAlignment="1">
      <alignment horizontal="center"/>
    </xf>
    <xf numFmtId="165" fontId="0" fillId="0" borderId="18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19" xfId="0" applyFill="1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4" xfId="0" applyFont="1" applyBorder="1" applyAlignment="1">
      <alignment horizontal="center"/>
    </xf>
    <xf numFmtId="0" fontId="10" fillId="0" borderId="0" xfId="3" applyFont="1"/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166" fontId="0" fillId="0" borderId="5" xfId="0" applyNumberFormat="1" applyBorder="1"/>
    <xf numFmtId="166" fontId="0" fillId="0" borderId="8" xfId="0" applyNumberFormat="1" applyBorder="1"/>
    <xf numFmtId="0" fontId="9" fillId="0" borderId="5" xfId="3" applyBorder="1"/>
    <xf numFmtId="9" fontId="5" fillId="0" borderId="10" xfId="2" applyFont="1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5 Part 2.xlsx]P&amp;P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Table'!$B$2:$B$3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Table'!$C$2:$C$3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Table'!$D$2:$D$3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Table'!$E$2:$E$3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196640"/>
        <c:axId val="186197032"/>
      </c:barChart>
      <c:catAx>
        <c:axId val="18619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97032"/>
        <c:crosses val="autoZero"/>
        <c:auto val="1"/>
        <c:lblAlgn val="ctr"/>
        <c:lblOffset val="100"/>
        <c:noMultiLvlLbl val="0"/>
      </c:catAx>
      <c:valAx>
        <c:axId val="18619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9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B2" t="str">
            <v>BBD Distributors</v>
          </cell>
          <cell r="C2" t="str">
            <v>BBD Distributors</v>
          </cell>
        </row>
        <row r="3">
          <cell r="C3" t="str">
            <v>Sun Shoppe</v>
          </cell>
        </row>
        <row r="4">
          <cell r="B4" t="str">
            <v>Sun Shoppe</v>
          </cell>
          <cell r="C4" t="str">
            <v>Island Market</v>
          </cell>
        </row>
        <row r="5">
          <cell r="C5" t="str">
            <v>USVI Schools</v>
          </cell>
        </row>
        <row r="6">
          <cell r="B6" t="str">
            <v>Island Market</v>
          </cell>
          <cell r="C6" t="str">
            <v>Virgin Suppliers</v>
          </cell>
        </row>
        <row r="7">
          <cell r="C7" t="str">
            <v>Jumbi Coffee House</v>
          </cell>
        </row>
        <row r="8">
          <cell r="B8" t="str">
            <v>USVI Schools</v>
          </cell>
          <cell r="C8" t="str">
            <v>Caribbean Exports</v>
          </cell>
        </row>
        <row r="9">
          <cell r="B9" t="str">
            <v>Virgin Suppliers</v>
          </cell>
          <cell r="C9" t="str">
            <v/>
          </cell>
        </row>
        <row r="10">
          <cell r="B10" t="str">
            <v>Jumbi Coffee House</v>
          </cell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B13" t="str">
            <v>Caribbean Exports</v>
          </cell>
          <cell r="C13" t="str">
            <v/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n" refreshedDate="42443.440044560186" createdVersion="6" refreshedVersion="6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"/>
        <s v="Paradise Gifts" u="1"/>
        <s v="Jumbi Coffee house" u="1"/>
        <s v="Caribbean Exports" u="1"/>
        <s v="Airport gift store" u="1"/>
        <s v="BVI Tropical" u="1"/>
        <s v="Island Market" u="1"/>
        <s v="Gorda Fine" u="1"/>
        <s v="Frangipanni " u="1"/>
        <s v="Jumbi Boutique" u="1"/>
        <s v="Iguana Café" u="1"/>
        <s v="Eco World" u="1"/>
        <s v="BBD Distributors" u="1"/>
        <s v="Limin Café" u="1"/>
        <s v="Caribbean Tours" u="1"/>
        <s v="Beach Bar" u="1"/>
        <s v="Sail Away" u="1"/>
      </sharedItems>
    </cacheField>
    <cacheField name="Account Created" numFmtId="14">
      <sharedItems/>
    </cacheField>
    <cacheField name="Q1 Sales" numFmtId="44">
      <sharedItems/>
    </cacheField>
    <cacheField name="Q2 Sales" numFmtId="44">
      <sharedItems/>
    </cacheField>
    <cacheField name="Q3 Sales" numFmtId="44">
      <sharedItems/>
    </cacheField>
    <cacheField name="Q4 Sales" numFmtId="4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1:E3" firstHeaderRow="0" firstDataRow="1" firstDataCol="1"/>
  <pivotFields count="7">
    <pivotField showAll="0"/>
    <pivotField axis="axisRow" showAll="0">
      <items count="18">
        <item n="Airport Gift Store" m="1" x="4"/>
        <item m="1" x="12"/>
        <item m="1" x="15"/>
        <item m="1" x="5"/>
        <item m="1" x="3"/>
        <item m="1" x="14"/>
        <item m="1" x="11"/>
        <item m="1" x="8"/>
        <item m="1" x="7"/>
        <item m="1" x="10"/>
        <item m="1" x="6"/>
        <item m="1" x="9"/>
        <item m="1" x="2"/>
        <item m="1" x="13"/>
        <item m="1" x="1"/>
        <item m="1" x="16"/>
        <item x="0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2"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F1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7" max="8" width="10.5703125" bestFit="1" customWidth="1"/>
    <col min="10" max="11" width="10.5703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99" t="s">
        <v>12</v>
      </c>
      <c r="F4" s="9" t="s">
        <v>13</v>
      </c>
      <c r="G4" s="100" t="s">
        <v>14</v>
      </c>
      <c r="H4" s="101" t="s">
        <v>15</v>
      </c>
      <c r="I4" s="101" t="s">
        <v>16</v>
      </c>
      <c r="J4" s="101" t="s">
        <v>17</v>
      </c>
      <c r="K4" s="102" t="s">
        <v>18</v>
      </c>
      <c r="L4" s="10" t="s">
        <v>19</v>
      </c>
      <c r="M4" s="10" t="s">
        <v>34</v>
      </c>
    </row>
    <row r="5" spans="1:13" x14ac:dyDescent="0.25">
      <c r="A5" s="11" t="s">
        <v>20</v>
      </c>
      <c r="B5" s="2">
        <v>12479</v>
      </c>
      <c r="C5" s="1">
        <v>42713</v>
      </c>
      <c r="D5" s="103">
        <f>IF(WEEKDAY(C5+30)=7,C5+32,IF(WEEKDAY(C5+30)=1,C5+31,C5+30))</f>
        <v>42744</v>
      </c>
      <c r="E5" s="12">
        <f>$C$2-D5</f>
        <v>3</v>
      </c>
      <c r="F5" s="13">
        <v>1875</v>
      </c>
      <c r="G5" s="89">
        <f>IF(AND(E5&gt;0,E5&lt;=30),F5,"")</f>
        <v>1875</v>
      </c>
      <c r="H5" s="43" t="str">
        <f>IF(AND(E5&gt;=31,E5&lt;=60),F5,"")</f>
        <v/>
      </c>
      <c r="I5" s="43" t="str">
        <f>IF(AND(E5&gt;=61,E5&lt;=90),F5,"")</f>
        <v/>
      </c>
      <c r="J5" s="43" t="str">
        <f>IF(AND(E5&gt;=91,E5&lt;=120),F5,"")</f>
        <v/>
      </c>
      <c r="K5" s="13" t="str">
        <f>IF(E5&gt;120,F5,"")</f>
        <v/>
      </c>
      <c r="L5" s="106">
        <f>HLOOKUP(E5,$H$24:$L$25,2,TRUE)</f>
        <v>0.01</v>
      </c>
      <c r="M5" s="15"/>
    </row>
    <row r="6" spans="1:13" x14ac:dyDescent="0.25">
      <c r="A6" s="11" t="s">
        <v>21</v>
      </c>
      <c r="B6" s="2">
        <v>12275</v>
      </c>
      <c r="C6" s="1">
        <v>42648</v>
      </c>
      <c r="D6" s="103">
        <f t="shared" ref="D6:D17" si="0">IF(WEEKDAY(C6+30)=7,C6+32,IF(WEEKDAY(C6+30)=1,C6+31,C6+30))</f>
        <v>42678</v>
      </c>
      <c r="E6" s="12">
        <f t="shared" ref="E6:E17" si="1">$C$2-D6</f>
        <v>69</v>
      </c>
      <c r="F6" s="13">
        <v>345.22</v>
      </c>
      <c r="G6" s="89" t="str">
        <f t="shared" ref="G6:G17" si="2">IF(AND(E6&gt;0,E6&lt;=30),F6,"")</f>
        <v/>
      </c>
      <c r="H6" s="43" t="str">
        <f t="shared" ref="H6:H17" si="3">IF(AND(E6&gt;=31,E6&lt;=60),F6,"")</f>
        <v/>
      </c>
      <c r="I6" s="43">
        <f t="shared" ref="I6:I17" si="4">IF(AND(E6&gt;=61,E6&lt;=90),F6,"")</f>
        <v>345.22</v>
      </c>
      <c r="J6" s="43" t="str">
        <f t="shared" ref="J6:J17" si="5">IF(AND(E6&gt;=91,E6&lt;=120),F6,"")</f>
        <v/>
      </c>
      <c r="K6" s="13" t="str">
        <f t="shared" ref="K6:K17" si="6">IF(E6&gt;120,F6,"")</f>
        <v/>
      </c>
      <c r="L6" s="106">
        <f t="shared" ref="L6:L17" si="7">HLOOKUP(E6,$H$24:$L$25,2,TRUE)</f>
        <v>0.05</v>
      </c>
      <c r="M6" s="15"/>
    </row>
    <row r="7" spans="1:13" x14ac:dyDescent="0.25">
      <c r="A7" s="11" t="s">
        <v>22</v>
      </c>
      <c r="B7" s="2">
        <v>22059</v>
      </c>
      <c r="C7" s="1">
        <v>42705</v>
      </c>
      <c r="D7" s="103">
        <f t="shared" si="0"/>
        <v>42737</v>
      </c>
      <c r="E7" s="12">
        <f t="shared" si="1"/>
        <v>10</v>
      </c>
      <c r="F7" s="13">
        <v>2456.4299999999998</v>
      </c>
      <c r="G7" s="89">
        <f t="shared" si="2"/>
        <v>2456.4299999999998</v>
      </c>
      <c r="H7" s="43" t="str">
        <f t="shared" si="3"/>
        <v/>
      </c>
      <c r="I7" s="43" t="str">
        <f t="shared" si="4"/>
        <v/>
      </c>
      <c r="J7" s="43" t="str">
        <f t="shared" si="5"/>
        <v/>
      </c>
      <c r="K7" s="13" t="str">
        <f t="shared" si="6"/>
        <v/>
      </c>
      <c r="L7" s="106">
        <f t="shared" si="7"/>
        <v>0.01</v>
      </c>
      <c r="M7" s="15"/>
    </row>
    <row r="8" spans="1:13" x14ac:dyDescent="0.25">
      <c r="A8" s="11" t="s">
        <v>23</v>
      </c>
      <c r="B8" s="2">
        <v>12011</v>
      </c>
      <c r="C8" s="1">
        <v>42612</v>
      </c>
      <c r="D8" s="103">
        <f t="shared" si="0"/>
        <v>42642</v>
      </c>
      <c r="E8" s="12">
        <f t="shared" si="1"/>
        <v>105</v>
      </c>
      <c r="F8" s="13">
        <v>1297.33</v>
      </c>
      <c r="G8" s="89" t="str">
        <f t="shared" si="2"/>
        <v/>
      </c>
      <c r="H8" s="43" t="str">
        <f t="shared" si="3"/>
        <v/>
      </c>
      <c r="I8" s="43" t="str">
        <f t="shared" si="4"/>
        <v/>
      </c>
      <c r="J8" s="43">
        <f t="shared" si="5"/>
        <v>1297.33</v>
      </c>
      <c r="K8" s="13" t="str">
        <f t="shared" si="6"/>
        <v/>
      </c>
      <c r="L8" s="106">
        <f t="shared" si="7"/>
        <v>0.1</v>
      </c>
      <c r="M8" s="15"/>
    </row>
    <row r="9" spans="1:13" x14ac:dyDescent="0.25">
      <c r="A9" s="11" t="s">
        <v>24</v>
      </c>
      <c r="B9" s="2">
        <v>12480</v>
      </c>
      <c r="C9" s="1">
        <v>42714</v>
      </c>
      <c r="D9" s="103">
        <f t="shared" si="0"/>
        <v>42744</v>
      </c>
      <c r="E9" s="12">
        <f t="shared" si="1"/>
        <v>3</v>
      </c>
      <c r="F9" s="13">
        <v>1573.98</v>
      </c>
      <c r="G9" s="89">
        <f t="shared" si="2"/>
        <v>1573.98</v>
      </c>
      <c r="H9" s="43" t="str">
        <f t="shared" si="3"/>
        <v/>
      </c>
      <c r="I9" s="43" t="str">
        <f t="shared" si="4"/>
        <v/>
      </c>
      <c r="J9" s="43" t="str">
        <f t="shared" si="5"/>
        <v/>
      </c>
      <c r="K9" s="13" t="str">
        <f t="shared" si="6"/>
        <v/>
      </c>
      <c r="L9" s="106">
        <f t="shared" si="7"/>
        <v>0.01</v>
      </c>
      <c r="M9" s="15"/>
    </row>
    <row r="10" spans="1:13" x14ac:dyDescent="0.25">
      <c r="A10" s="11" t="s">
        <v>25</v>
      </c>
      <c r="B10" s="2">
        <v>12408</v>
      </c>
      <c r="C10" s="1">
        <v>42703</v>
      </c>
      <c r="D10" s="103">
        <f t="shared" si="0"/>
        <v>42733</v>
      </c>
      <c r="E10" s="12">
        <f t="shared" si="1"/>
        <v>14</v>
      </c>
      <c r="F10" s="13">
        <v>456</v>
      </c>
      <c r="G10" s="89">
        <f t="shared" si="2"/>
        <v>456</v>
      </c>
      <c r="H10" s="43" t="str">
        <f t="shared" si="3"/>
        <v/>
      </c>
      <c r="I10" s="43" t="str">
        <f t="shared" si="4"/>
        <v/>
      </c>
      <c r="J10" s="43" t="str">
        <f t="shared" si="5"/>
        <v/>
      </c>
      <c r="K10" s="13" t="str">
        <f t="shared" si="6"/>
        <v/>
      </c>
      <c r="L10" s="106">
        <f t="shared" si="7"/>
        <v>0.01</v>
      </c>
      <c r="M10" s="15"/>
    </row>
    <row r="11" spans="1:13" x14ac:dyDescent="0.25">
      <c r="A11" s="11" t="s">
        <v>26</v>
      </c>
      <c r="B11" s="2">
        <v>12387</v>
      </c>
      <c r="C11" s="1">
        <v>42689</v>
      </c>
      <c r="D11" s="103">
        <f t="shared" si="0"/>
        <v>42719</v>
      </c>
      <c r="E11" s="12">
        <f t="shared" si="1"/>
        <v>28</v>
      </c>
      <c r="F11" s="13">
        <v>897.75</v>
      </c>
      <c r="G11" s="89">
        <f t="shared" si="2"/>
        <v>897.75</v>
      </c>
      <c r="H11" s="43" t="str">
        <f t="shared" si="3"/>
        <v/>
      </c>
      <c r="I11" s="43" t="str">
        <f t="shared" si="4"/>
        <v/>
      </c>
      <c r="J11" s="43" t="str">
        <f t="shared" si="5"/>
        <v/>
      </c>
      <c r="K11" s="13" t="str">
        <f t="shared" si="6"/>
        <v/>
      </c>
      <c r="L11" s="106">
        <f t="shared" si="7"/>
        <v>0.01</v>
      </c>
      <c r="M11" s="15"/>
    </row>
    <row r="12" spans="1:13" x14ac:dyDescent="0.25">
      <c r="A12" s="11" t="s">
        <v>27</v>
      </c>
      <c r="B12" s="2">
        <v>12305</v>
      </c>
      <c r="C12" s="1">
        <v>42669</v>
      </c>
      <c r="D12" s="103">
        <f t="shared" si="0"/>
        <v>42699</v>
      </c>
      <c r="E12" s="12">
        <f t="shared" si="1"/>
        <v>48</v>
      </c>
      <c r="F12" s="13">
        <v>3301.21</v>
      </c>
      <c r="G12" s="89" t="str">
        <f t="shared" si="2"/>
        <v/>
      </c>
      <c r="H12" s="43">
        <f t="shared" si="3"/>
        <v>3301.21</v>
      </c>
      <c r="I12" s="43" t="str">
        <f t="shared" si="4"/>
        <v/>
      </c>
      <c r="J12" s="43" t="str">
        <f t="shared" si="5"/>
        <v/>
      </c>
      <c r="K12" s="13" t="str">
        <f t="shared" si="6"/>
        <v/>
      </c>
      <c r="L12" s="106">
        <f t="shared" si="7"/>
        <v>0.03</v>
      </c>
      <c r="M12" s="15"/>
    </row>
    <row r="13" spans="1:13" x14ac:dyDescent="0.25">
      <c r="A13" s="11" t="s">
        <v>28</v>
      </c>
      <c r="B13" s="2">
        <v>12098</v>
      </c>
      <c r="C13" s="1">
        <v>42635</v>
      </c>
      <c r="D13" s="103">
        <f t="shared" si="0"/>
        <v>42667</v>
      </c>
      <c r="E13" s="12">
        <f t="shared" si="1"/>
        <v>80</v>
      </c>
      <c r="F13" s="13">
        <v>543.78</v>
      </c>
      <c r="G13" s="89" t="str">
        <f t="shared" si="2"/>
        <v/>
      </c>
      <c r="H13" s="43" t="str">
        <f t="shared" si="3"/>
        <v/>
      </c>
      <c r="I13" s="43">
        <f t="shared" si="4"/>
        <v>543.78</v>
      </c>
      <c r="J13" s="43" t="str">
        <f t="shared" si="5"/>
        <v/>
      </c>
      <c r="K13" s="13" t="str">
        <f t="shared" si="6"/>
        <v/>
      </c>
      <c r="L13" s="106">
        <f t="shared" si="7"/>
        <v>0.05</v>
      </c>
      <c r="M13" s="15"/>
    </row>
    <row r="14" spans="1:13" x14ac:dyDescent="0.25">
      <c r="A14" s="11" t="s">
        <v>29</v>
      </c>
      <c r="B14" s="2">
        <v>11934</v>
      </c>
      <c r="C14" s="1">
        <v>42556</v>
      </c>
      <c r="D14" s="103">
        <f t="shared" si="0"/>
        <v>42586</v>
      </c>
      <c r="E14" s="12">
        <f t="shared" si="1"/>
        <v>161</v>
      </c>
      <c r="F14" s="13">
        <v>1476.43</v>
      </c>
      <c r="G14" s="89" t="str">
        <f t="shared" si="2"/>
        <v/>
      </c>
      <c r="H14" s="43" t="str">
        <f t="shared" si="3"/>
        <v/>
      </c>
      <c r="I14" s="43" t="str">
        <f t="shared" si="4"/>
        <v/>
      </c>
      <c r="J14" s="43" t="str">
        <f t="shared" si="5"/>
        <v/>
      </c>
      <c r="K14" s="13">
        <f t="shared" si="6"/>
        <v>1476.43</v>
      </c>
      <c r="L14" s="106">
        <f t="shared" si="7"/>
        <v>0.15</v>
      </c>
      <c r="M14" s="15"/>
    </row>
    <row r="15" spans="1:13" x14ac:dyDescent="0.25">
      <c r="A15" s="11" t="s">
        <v>20</v>
      </c>
      <c r="B15" s="2">
        <v>12399</v>
      </c>
      <c r="C15" s="1">
        <v>42694</v>
      </c>
      <c r="D15" s="103">
        <f t="shared" si="0"/>
        <v>42724</v>
      </c>
      <c r="E15" s="12">
        <f t="shared" si="1"/>
        <v>23</v>
      </c>
      <c r="F15" s="13">
        <v>698.99</v>
      </c>
      <c r="G15" s="89">
        <f t="shared" si="2"/>
        <v>698.99</v>
      </c>
      <c r="H15" s="43" t="str">
        <f t="shared" si="3"/>
        <v/>
      </c>
      <c r="I15" s="43" t="str">
        <f t="shared" si="4"/>
        <v/>
      </c>
      <c r="J15" s="43" t="str">
        <f t="shared" si="5"/>
        <v/>
      </c>
      <c r="K15" s="13" t="str">
        <f t="shared" si="6"/>
        <v/>
      </c>
      <c r="L15" s="106">
        <f t="shared" si="7"/>
        <v>0.01</v>
      </c>
      <c r="M15" s="15"/>
    </row>
    <row r="16" spans="1:13" x14ac:dyDescent="0.25">
      <c r="A16" s="11" t="s">
        <v>30</v>
      </c>
      <c r="B16" s="2">
        <v>12455</v>
      </c>
      <c r="C16" s="1">
        <v>42706</v>
      </c>
      <c r="D16" s="103">
        <f t="shared" si="0"/>
        <v>42737</v>
      </c>
      <c r="E16" s="12">
        <f t="shared" si="1"/>
        <v>10</v>
      </c>
      <c r="F16" s="13">
        <v>554.12</v>
      </c>
      <c r="G16" s="89">
        <f t="shared" si="2"/>
        <v>554.12</v>
      </c>
      <c r="H16" s="43" t="str">
        <f t="shared" si="3"/>
        <v/>
      </c>
      <c r="I16" s="43" t="str">
        <f t="shared" si="4"/>
        <v/>
      </c>
      <c r="J16" s="43" t="str">
        <f t="shared" si="5"/>
        <v/>
      </c>
      <c r="K16" s="13" t="str">
        <f t="shared" si="6"/>
        <v/>
      </c>
      <c r="L16" s="106">
        <f t="shared" si="7"/>
        <v>0.01</v>
      </c>
      <c r="M16" s="15"/>
    </row>
    <row r="17" spans="1:13" ht="15.75" thickBot="1" x14ac:dyDescent="0.3">
      <c r="A17" s="16" t="s">
        <v>31</v>
      </c>
      <c r="B17" s="17">
        <v>12200</v>
      </c>
      <c r="C17" s="18">
        <v>42638</v>
      </c>
      <c r="D17" s="104">
        <f t="shared" si="0"/>
        <v>42668</v>
      </c>
      <c r="E17" s="19">
        <f t="shared" si="1"/>
        <v>79</v>
      </c>
      <c r="F17" s="20">
        <v>56.47</v>
      </c>
      <c r="G17" s="90" t="str">
        <f t="shared" si="2"/>
        <v/>
      </c>
      <c r="H17" s="91" t="str">
        <f t="shared" si="3"/>
        <v/>
      </c>
      <c r="I17" s="91">
        <f t="shared" si="4"/>
        <v>56.47</v>
      </c>
      <c r="J17" s="91" t="str">
        <f t="shared" si="5"/>
        <v/>
      </c>
      <c r="K17" s="20" t="str">
        <f t="shared" si="6"/>
        <v/>
      </c>
      <c r="L17" s="106">
        <f t="shared" si="7"/>
        <v>0.05</v>
      </c>
      <c r="M17" s="28"/>
    </row>
    <row r="18" spans="1:13" x14ac:dyDescent="0.25">
      <c r="E18" s="4"/>
      <c r="F18" s="5"/>
      <c r="K18" s="25"/>
      <c r="L18" s="26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1">
        <v>1</v>
      </c>
      <c r="I24" s="21">
        <v>31</v>
      </c>
      <c r="J24" s="21">
        <v>61</v>
      </c>
      <c r="K24" s="21">
        <v>91</v>
      </c>
      <c r="L24" s="22">
        <v>121</v>
      </c>
    </row>
    <row r="25" spans="1:13" ht="15.75" thickBot="1" x14ac:dyDescent="0.3">
      <c r="E25" s="4"/>
      <c r="F25" s="110" t="s">
        <v>19</v>
      </c>
      <c r="G25" s="111"/>
      <c r="H25" s="23">
        <v>0.01</v>
      </c>
      <c r="I25" s="23">
        <v>0.03</v>
      </c>
      <c r="J25" s="23">
        <v>0.05</v>
      </c>
      <c r="K25" s="23">
        <v>0.1</v>
      </c>
      <c r="L25" s="24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conditionalFormatting sqref="A5:M17">
    <cfRule type="expression" dxfId="1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C1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202</v>
      </c>
      <c r="B1" s="122"/>
      <c r="C1" s="122"/>
      <c r="G1" s="83"/>
      <c r="H1" s="84"/>
      <c r="I1" s="84"/>
    </row>
    <row r="2" spans="1:9" ht="16.5" thickTop="1" thickBot="1" x14ac:dyDescent="0.3">
      <c r="A2" s="65" t="s">
        <v>148</v>
      </c>
      <c r="B2" s="66" t="s">
        <v>146</v>
      </c>
      <c r="C2" s="66" t="s">
        <v>147</v>
      </c>
      <c r="G2" s="85"/>
      <c r="H2" s="85"/>
      <c r="I2" s="85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  <c r="B7">
        <v>78</v>
      </c>
      <c r="C7" t="str">
        <f>IF(ISBLANK(B7),"",IF(B7&gt;=90,IF(B7&gt;=97,"A+",IF(B7&gt;=94,"A",IF(B7&gt;=90,"A"))),IF(B7&gt;=80,IF(B7&gt;=87,"B+",IF(B7&gt;=84,"B",IF(B7&gt;=80,"B-"))),IF(B7&gt;=70,IF(B7&gt;=77,"C+",IF(B7&gt;=74,"C",IF(B7&gt;=70,"C-"))),"F"))))</f>
        <v>C+</v>
      </c>
    </row>
    <row r="8" spans="1:9" x14ac:dyDescent="0.25">
      <c r="A8" t="s">
        <v>149</v>
      </c>
      <c r="B8">
        <v>96</v>
      </c>
      <c r="C8" t="str">
        <f t="shared" ref="C8:C10" si="1">IF(ISBLANK(B8),"",IF(B8&gt;=90,IF(B8&gt;=97,"A+",IF(B8&gt;=94,"A",IF(B8&gt;=90,"A"))),IF(B8&gt;=80,IF(B8&gt;=87,"B+",IF(B8&gt;=84,"B",IF(B8&gt;=80,"B-"))),IF(B8&gt;=70,IF(B8&gt;=77,"C+",IF(B8&gt;=74,"C",IF(B8&gt;=70,"C-"))),"F"))))</f>
        <v>A</v>
      </c>
    </row>
    <row r="9" spans="1:9" x14ac:dyDescent="0.25">
      <c r="A9" t="s">
        <v>153</v>
      </c>
      <c r="B9">
        <v>82</v>
      </c>
      <c r="C9" t="str">
        <f t="shared" si="1"/>
        <v>B-</v>
      </c>
    </row>
    <row r="10" spans="1:9" x14ac:dyDescent="0.25">
      <c r="A10" t="s">
        <v>150</v>
      </c>
      <c r="B10">
        <v>69</v>
      </c>
      <c r="C10" t="str">
        <f t="shared" si="1"/>
        <v>F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C1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46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29" t="s">
        <v>36</v>
      </c>
      <c r="B2" s="29" t="s">
        <v>37</v>
      </c>
      <c r="C2" s="29" t="s">
        <v>38</v>
      </c>
    </row>
    <row r="3" spans="1:9" x14ac:dyDescent="0.25">
      <c r="A3" s="2" t="s">
        <v>39</v>
      </c>
      <c r="B3" s="108" t="str">
        <f>LEFT(A3,FIND(" ",A3)-1)</f>
        <v>john</v>
      </c>
      <c r="C3" s="108" t="str">
        <f>RIGHT(A3,LEN(A3)-FIND(" ",A3))</f>
        <v>petra</v>
      </c>
    </row>
    <row r="4" spans="1:9" x14ac:dyDescent="0.25">
      <c r="A4" s="2" t="s">
        <v>40</v>
      </c>
      <c r="B4" s="108" t="str">
        <f t="shared" ref="B4:B8" si="0">LEFT(A4,FIND(" ",A4)-1)</f>
        <v>kira</v>
      </c>
      <c r="C4" s="108" t="str">
        <f t="shared" ref="C4:C8" si="1">RIGHT(A4,LEN(A4)-FIND(" ",A4))</f>
        <v>jones</v>
      </c>
    </row>
    <row r="5" spans="1:9" x14ac:dyDescent="0.25">
      <c r="A5" s="2" t="s">
        <v>41</v>
      </c>
      <c r="B5" s="108" t="str">
        <f t="shared" si="0"/>
        <v>jim</v>
      </c>
      <c r="C5" s="108" t="str">
        <f t="shared" si="1"/>
        <v>scott</v>
      </c>
    </row>
    <row r="6" spans="1:9" x14ac:dyDescent="0.25">
      <c r="A6" s="2" t="s">
        <v>42</v>
      </c>
      <c r="B6" s="108" t="str">
        <f t="shared" si="0"/>
        <v>tom</v>
      </c>
      <c r="C6" s="108" t="str">
        <f t="shared" si="1"/>
        <v>baker</v>
      </c>
    </row>
    <row r="7" spans="1:9" x14ac:dyDescent="0.25">
      <c r="A7" s="2" t="s">
        <v>43</v>
      </c>
      <c r="B7" s="108" t="str">
        <f t="shared" si="0"/>
        <v>alica</v>
      </c>
      <c r="C7" s="108" t="str">
        <f t="shared" si="1"/>
        <v>tomas</v>
      </c>
    </row>
    <row r="8" spans="1:9" x14ac:dyDescent="0.25">
      <c r="A8" s="2" t="s">
        <v>44</v>
      </c>
      <c r="B8" s="108" t="str">
        <f t="shared" si="0"/>
        <v>sarah</v>
      </c>
      <c r="C8" s="108" t="str">
        <f t="shared" si="1"/>
        <v>cross</v>
      </c>
    </row>
    <row r="11" spans="1:9" ht="15.75" x14ac:dyDescent="0.25">
      <c r="F11" s="123" t="s">
        <v>35</v>
      </c>
      <c r="G11" s="123"/>
      <c r="H11" s="123"/>
      <c r="I11" s="123"/>
    </row>
    <row r="12" spans="1:9" x14ac:dyDescent="0.25">
      <c r="F12" s="29" t="s">
        <v>36</v>
      </c>
      <c r="G12" s="29" t="s">
        <v>37</v>
      </c>
      <c r="H12" s="29" t="s">
        <v>38</v>
      </c>
      <c r="I12" s="29" t="s">
        <v>219</v>
      </c>
    </row>
    <row r="13" spans="1:9" x14ac:dyDescent="0.25">
      <c r="F13" s="2" t="s">
        <v>196</v>
      </c>
      <c r="G13" s="30" t="str">
        <f>LEFT(F13,SEARCH(" ",F13,1)-1)</f>
        <v>fred</v>
      </c>
      <c r="H13" s="30" t="str">
        <f>RIGHT(F13,LEN(F13)-SEARCH(" ",F13))</f>
        <v>smith</v>
      </c>
      <c r="I13" s="105" t="str">
        <f>HYPERLINK(CONCATENATE("mailto:",G13,".",H13,"@csc.com"))</f>
        <v>mailto:fred.smith@csc.com</v>
      </c>
    </row>
    <row r="14" spans="1:9" x14ac:dyDescent="0.25">
      <c r="F14" s="2" t="s">
        <v>197</v>
      </c>
      <c r="G14" s="30" t="str">
        <f t="shared" ref="G14:G18" si="2">LEFT(F14,SEARCH(" ",F14,1)-1)</f>
        <v>tonya</v>
      </c>
      <c r="H14" s="30" t="str">
        <f t="shared" ref="H14:H18" si="3">RIGHT(F14,LEN(F14)-SEARCH(" ",F14))</f>
        <v>landry</v>
      </c>
      <c r="I14" s="105" t="str">
        <f t="shared" ref="I14:I18" si="4">HYPERLINK(CONCATENATE("mailto:",G14,".",H14,"@csc.com"))</f>
        <v>mailto:tonya.landry@csc.com</v>
      </c>
    </row>
    <row r="15" spans="1:9" x14ac:dyDescent="0.25">
      <c r="F15" s="2" t="s">
        <v>198</v>
      </c>
      <c r="G15" s="30" t="str">
        <f t="shared" si="2"/>
        <v>toby</v>
      </c>
      <c r="H15" s="30" t="str">
        <f t="shared" si="3"/>
        <v>marin</v>
      </c>
      <c r="I15" s="105" t="str">
        <f t="shared" si="4"/>
        <v>mailto:toby.marin@csc.com</v>
      </c>
    </row>
    <row r="16" spans="1:9" x14ac:dyDescent="0.25">
      <c r="F16" s="2" t="s">
        <v>199</v>
      </c>
      <c r="G16" s="30" t="str">
        <f t="shared" si="2"/>
        <v>cindy</v>
      </c>
      <c r="H16" s="30" t="str">
        <f t="shared" si="3"/>
        <v>brady</v>
      </c>
      <c r="I16" s="105" t="str">
        <f t="shared" si="4"/>
        <v>mailto:cindy.brady@csc.com</v>
      </c>
    </row>
    <row r="17" spans="6:9" x14ac:dyDescent="0.25">
      <c r="F17" s="2" t="s">
        <v>200</v>
      </c>
      <c r="G17" s="30" t="str">
        <f t="shared" si="2"/>
        <v>chance</v>
      </c>
      <c r="H17" s="30" t="str">
        <f t="shared" si="3"/>
        <v>till</v>
      </c>
      <c r="I17" s="105" t="str">
        <f t="shared" si="4"/>
        <v>mailto:chance.till@csc.com</v>
      </c>
    </row>
    <row r="18" spans="6:9" x14ac:dyDescent="0.25">
      <c r="F18" s="2" t="s">
        <v>201</v>
      </c>
      <c r="G18" s="30" t="str">
        <f t="shared" si="2"/>
        <v>anne</v>
      </c>
      <c r="H18" s="30" t="str">
        <f t="shared" si="3"/>
        <v>stone</v>
      </c>
      <c r="I18" s="105" t="str">
        <f t="shared" si="4"/>
        <v>mailto:anne.stone@csc.com</v>
      </c>
    </row>
  </sheetData>
  <mergeCells count="2">
    <mergeCell ref="A1:C1"/>
    <mergeCell ref="F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4" t="s">
        <v>45</v>
      </c>
      <c r="B1" s="124"/>
      <c r="C1" s="124"/>
      <c r="D1" s="124"/>
      <c r="E1" s="124"/>
      <c r="F1" s="124"/>
      <c r="G1" s="124"/>
    </row>
    <row r="2" spans="1:7" ht="39" x14ac:dyDescent="0.25">
      <c r="A2" s="31" t="s">
        <v>46</v>
      </c>
      <c r="B2" s="32" t="s">
        <v>47</v>
      </c>
      <c r="C2" s="33" t="s">
        <v>48</v>
      </c>
      <c r="F2" s="125" t="s">
        <v>49</v>
      </c>
      <c r="G2" s="126"/>
    </row>
    <row r="3" spans="1:7" x14ac:dyDescent="0.25">
      <c r="A3" s="34" t="str">
        <f>CONCATENATE(LEFT(B3,3),C3)</f>
        <v>Air39133</v>
      </c>
      <c r="B3" s="2" t="s">
        <v>50</v>
      </c>
      <c r="C3" s="35">
        <v>39133</v>
      </c>
      <c r="F3" s="36" t="s">
        <v>51</v>
      </c>
      <c r="G3" s="14" t="s">
        <v>220</v>
      </c>
    </row>
    <row r="4" spans="1:7" ht="15.75" thickBot="1" x14ac:dyDescent="0.3">
      <c r="A4" s="34" t="str">
        <f>CONCATENATE(LEFT(B4,3),C4)</f>
        <v>B&amp;D39063</v>
      </c>
      <c r="B4" s="2" t="s">
        <v>208</v>
      </c>
      <c r="C4" s="35">
        <v>39063</v>
      </c>
      <c r="F4" s="37" t="s">
        <v>47</v>
      </c>
      <c r="G4" s="27" t="str">
        <f>VLOOKUP(G3,A3:C28,2,FALSE)</f>
        <v xml:space="preserve">Frangipanni </v>
      </c>
    </row>
    <row r="5" spans="1:7" x14ac:dyDescent="0.25">
      <c r="A5" s="34" t="str">
        <f t="shared" ref="A5:A28" si="0">CONCATENATE(LEFT(B5,3),C5)</f>
        <v>Bea38653</v>
      </c>
      <c r="B5" s="2" t="s">
        <v>52</v>
      </c>
      <c r="C5" s="35">
        <v>38653</v>
      </c>
    </row>
    <row r="6" spans="1:7" x14ac:dyDescent="0.25">
      <c r="A6" s="34" t="str">
        <f t="shared" si="0"/>
        <v>BVI39097</v>
      </c>
      <c r="B6" s="2" t="s">
        <v>20</v>
      </c>
      <c r="C6" s="35">
        <v>39097</v>
      </c>
    </row>
    <row r="7" spans="1:7" x14ac:dyDescent="0.25">
      <c r="A7" s="34" t="str">
        <f t="shared" si="0"/>
        <v>Car39124</v>
      </c>
      <c r="B7" s="2" t="s">
        <v>22</v>
      </c>
      <c r="C7" s="35">
        <v>39124</v>
      </c>
    </row>
    <row r="8" spans="1:7" x14ac:dyDescent="0.25">
      <c r="A8" s="34" t="str">
        <f t="shared" si="0"/>
        <v>Car39119</v>
      </c>
      <c r="B8" s="2" t="s">
        <v>21</v>
      </c>
      <c r="C8" s="35">
        <v>39119</v>
      </c>
    </row>
    <row r="9" spans="1:7" x14ac:dyDescent="0.25">
      <c r="A9" s="34" t="str">
        <f t="shared" si="0"/>
        <v>Eco39163</v>
      </c>
      <c r="B9" s="2" t="s">
        <v>53</v>
      </c>
      <c r="C9" s="35">
        <v>39163</v>
      </c>
    </row>
    <row r="10" spans="1:7" x14ac:dyDescent="0.25">
      <c r="A10" s="34" t="str">
        <f t="shared" si="0"/>
        <v>Fra38647</v>
      </c>
      <c r="B10" s="2" t="s">
        <v>54</v>
      </c>
      <c r="C10" s="35">
        <v>38647</v>
      </c>
    </row>
    <row r="11" spans="1:7" x14ac:dyDescent="0.25">
      <c r="A11" s="34" t="str">
        <f t="shared" si="0"/>
        <v>Gor39474</v>
      </c>
      <c r="B11" s="2" t="s">
        <v>55</v>
      </c>
      <c r="C11" s="35">
        <v>39474</v>
      </c>
    </row>
    <row r="12" spans="1:7" x14ac:dyDescent="0.25">
      <c r="A12" s="34" t="str">
        <f t="shared" si="0"/>
        <v>Igu38458</v>
      </c>
      <c r="B12" s="2" t="s">
        <v>26</v>
      </c>
      <c r="C12" s="35">
        <v>38458</v>
      </c>
    </row>
    <row r="13" spans="1:7" x14ac:dyDescent="0.25">
      <c r="A13" s="34" t="str">
        <f t="shared" si="0"/>
        <v>Isl38984</v>
      </c>
      <c r="B13" s="2" t="s">
        <v>56</v>
      </c>
      <c r="C13" s="35">
        <v>38984</v>
      </c>
    </row>
    <row r="14" spans="1:7" x14ac:dyDescent="0.25">
      <c r="A14" s="34" t="str">
        <f t="shared" si="0"/>
        <v>Jum39145</v>
      </c>
      <c r="B14" s="2" t="s">
        <v>24</v>
      </c>
      <c r="C14" s="35">
        <v>39145</v>
      </c>
    </row>
    <row r="15" spans="1:7" x14ac:dyDescent="0.25">
      <c r="A15" s="34" t="str">
        <f t="shared" si="0"/>
        <v>Jum38899</v>
      </c>
      <c r="B15" s="2" t="s">
        <v>25</v>
      </c>
      <c r="C15" s="35">
        <v>38899</v>
      </c>
    </row>
    <row r="16" spans="1:7" x14ac:dyDescent="0.25">
      <c r="A16" s="34" t="str">
        <f t="shared" si="0"/>
        <v>Lim39448</v>
      </c>
      <c r="B16" s="2" t="s">
        <v>57</v>
      </c>
      <c r="C16" s="35">
        <v>39448</v>
      </c>
    </row>
    <row r="17" spans="1:3" x14ac:dyDescent="0.25">
      <c r="A17" s="34" t="str">
        <f t="shared" si="0"/>
        <v>Par38989</v>
      </c>
      <c r="B17" s="2" t="s">
        <v>58</v>
      </c>
      <c r="C17" s="35">
        <v>38989</v>
      </c>
    </row>
    <row r="18" spans="1:3" x14ac:dyDescent="0.25">
      <c r="A18" s="34" t="str">
        <f t="shared" si="0"/>
        <v>Sai38577</v>
      </c>
      <c r="B18" s="2" t="s">
        <v>28</v>
      </c>
      <c r="C18" s="35">
        <v>38577</v>
      </c>
    </row>
    <row r="19" spans="1:3" x14ac:dyDescent="0.25">
      <c r="A19" s="34" t="str">
        <f t="shared" si="0"/>
        <v>San38675</v>
      </c>
      <c r="B19" s="2" t="s">
        <v>59</v>
      </c>
      <c r="C19" s="35">
        <v>38675</v>
      </c>
    </row>
    <row r="20" spans="1:3" x14ac:dyDescent="0.25">
      <c r="A20" s="34" t="str">
        <f t="shared" si="0"/>
        <v>Sun38784</v>
      </c>
      <c r="B20" s="2" t="s">
        <v>23</v>
      </c>
      <c r="C20" s="35">
        <v>38784</v>
      </c>
    </row>
    <row r="21" spans="1:3" x14ac:dyDescent="0.25">
      <c r="A21" s="34" t="str">
        <f t="shared" si="0"/>
        <v>Sun38512</v>
      </c>
      <c r="B21" s="2" t="s">
        <v>60</v>
      </c>
      <c r="C21" s="35">
        <v>38512</v>
      </c>
    </row>
    <row r="22" spans="1:3" x14ac:dyDescent="0.25">
      <c r="A22" s="34" t="str">
        <f t="shared" si="0"/>
        <v>Tan39157</v>
      </c>
      <c r="B22" s="2" t="s">
        <v>61</v>
      </c>
      <c r="C22" s="35">
        <v>39157</v>
      </c>
    </row>
    <row r="23" spans="1:3" x14ac:dyDescent="0.25">
      <c r="A23" s="34" t="str">
        <f t="shared" si="0"/>
        <v>The38734</v>
      </c>
      <c r="B23" s="2" t="s">
        <v>31</v>
      </c>
      <c r="C23" s="35">
        <v>38734</v>
      </c>
    </row>
    <row r="24" spans="1:3" x14ac:dyDescent="0.25">
      <c r="A24" s="34" t="str">
        <f t="shared" si="0"/>
        <v>The39341</v>
      </c>
      <c r="B24" s="2" t="s">
        <v>30</v>
      </c>
      <c r="C24" s="35">
        <v>39341</v>
      </c>
    </row>
    <row r="25" spans="1:3" x14ac:dyDescent="0.25">
      <c r="A25" s="34" t="str">
        <f t="shared" si="0"/>
        <v>Tou38762</v>
      </c>
      <c r="B25" s="2" t="s">
        <v>62</v>
      </c>
      <c r="C25" s="35">
        <v>38762</v>
      </c>
    </row>
    <row r="26" spans="1:3" x14ac:dyDescent="0.25">
      <c r="A26" s="34" t="str">
        <f t="shared" si="0"/>
        <v>Tro39197</v>
      </c>
      <c r="B26" s="2" t="s">
        <v>63</v>
      </c>
      <c r="C26" s="35">
        <v>39197</v>
      </c>
    </row>
    <row r="27" spans="1:3" x14ac:dyDescent="0.25">
      <c r="A27" s="34" t="str">
        <f t="shared" si="0"/>
        <v>USV38426</v>
      </c>
      <c r="B27" s="2" t="s">
        <v>29</v>
      </c>
      <c r="C27" s="35">
        <v>38426</v>
      </c>
    </row>
    <row r="28" spans="1:3" ht="15.75" thickBot="1" x14ac:dyDescent="0.3">
      <c r="A28" s="34" t="str">
        <f t="shared" si="0"/>
        <v>Vir38556</v>
      </c>
      <c r="B28" s="2" t="s">
        <v>64</v>
      </c>
      <c r="C28" s="38">
        <v>38556</v>
      </c>
    </row>
  </sheetData>
  <mergeCells count="2">
    <mergeCell ref="A1:G1"/>
    <mergeCell ref="F2:G2"/>
  </mergeCells>
  <conditionalFormatting sqref="A3:C28">
    <cfRule type="expression" dxfId="0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5" x14ac:dyDescent="0.25"/>
  <cols>
    <col min="1" max="1" width="30.85546875" customWidth="1"/>
    <col min="2" max="2" width="42.42578125" customWidth="1"/>
    <col min="3" max="3" width="18.42578125" customWidth="1"/>
    <col min="4" max="4" width="28.140625" customWidth="1"/>
    <col min="5" max="5" width="18.42578125" customWidth="1"/>
  </cols>
  <sheetData>
    <row r="1" spans="1:3" x14ac:dyDescent="0.25">
      <c r="A1" s="26" t="s">
        <v>203</v>
      </c>
      <c r="B1" s="79" t="str">
        <f>HYPERLINK(CONCATENATE("mailto:",LEFT(A1,SEARCH(" ",A1,1)-1),".",RIGHT(A1,LEN(A1)-SEARCH(" ",A1)),"@csc.com"),CONCATENATE(LEFT(A1,SEARCH(" ",A1,1)-1),".",RIGHT(A1,LEN(A1)-SEARCH(" ",A1)),"@csc.com"))</f>
        <v>Jeremy.Hoffston@csc.com</v>
      </c>
    </row>
    <row r="2" spans="1:3" x14ac:dyDescent="0.25">
      <c r="A2" s="26" t="s">
        <v>209</v>
      </c>
      <c r="B2" s="79" t="str">
        <f t="shared" ref="B2:B11" si="0">HYPERLINK(CONCATENATE("mailto:",LEFT(A2,SEARCH(" ",A2,1)-1),".",RIGHT(A2,LEN(A2)-SEARCH(" ",A2)),"@csc.com"),CONCATENATE(LEFT(A2,SEARCH(" ",A2,1)-1),".",RIGHT(A2,LEN(A2)-SEARCH(" ",A2)),"@csc.com"))</f>
        <v>John.Petra@csc.com</v>
      </c>
    </row>
    <row r="3" spans="1:3" x14ac:dyDescent="0.25">
      <c r="A3" s="26" t="s">
        <v>210</v>
      </c>
      <c r="B3" s="79" t="str">
        <f t="shared" si="0"/>
        <v>Kira.Jones@csc.com</v>
      </c>
      <c r="C3" s="79"/>
    </row>
    <row r="4" spans="1:3" x14ac:dyDescent="0.25">
      <c r="A4" s="26" t="s">
        <v>211</v>
      </c>
      <c r="B4" s="79" t="str">
        <f t="shared" si="0"/>
        <v>Jim.Scott@csc.com</v>
      </c>
    </row>
    <row r="5" spans="1:3" x14ac:dyDescent="0.25">
      <c r="A5" s="26" t="s">
        <v>212</v>
      </c>
      <c r="B5" s="79" t="str">
        <f t="shared" si="0"/>
        <v>Tom.Baker@csc.com</v>
      </c>
      <c r="C5" s="87"/>
    </row>
    <row r="6" spans="1:3" x14ac:dyDescent="0.25">
      <c r="A6" s="26" t="s">
        <v>213</v>
      </c>
      <c r="B6" s="79" t="str">
        <f t="shared" si="0"/>
        <v>Alica.Tomas@csc.com</v>
      </c>
    </row>
    <row r="7" spans="1:3" x14ac:dyDescent="0.25">
      <c r="A7" s="26" t="s">
        <v>214</v>
      </c>
      <c r="B7" s="79" t="str">
        <f t="shared" si="0"/>
        <v>Sarah.Cross@csc.com</v>
      </c>
    </row>
    <row r="8" spans="1:3" x14ac:dyDescent="0.25">
      <c r="A8" t="s">
        <v>215</v>
      </c>
      <c r="B8" s="79" t="str">
        <f t="shared" si="0"/>
        <v>Mary.Adder@csc.com</v>
      </c>
    </row>
    <row r="9" spans="1:3" x14ac:dyDescent="0.25">
      <c r="A9" t="s">
        <v>216</v>
      </c>
      <c r="B9" s="79" t="str">
        <f t="shared" si="0"/>
        <v>Mindy.Crane@csc.com</v>
      </c>
    </row>
    <row r="10" spans="1:3" x14ac:dyDescent="0.25">
      <c r="A10" t="s">
        <v>217</v>
      </c>
      <c r="B10" s="79" t="str">
        <f t="shared" si="0"/>
        <v>Perry.Crane@csc.com</v>
      </c>
    </row>
    <row r="11" spans="1:3" x14ac:dyDescent="0.25">
      <c r="A11" t="s">
        <v>218</v>
      </c>
      <c r="B11" s="79" t="str">
        <f t="shared" si="0"/>
        <v>Suzy.Jones@csc.com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B1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7" t="s">
        <v>205</v>
      </c>
      <c r="B1" s="127"/>
      <c r="E1" s="60"/>
      <c r="F1" s="56"/>
    </row>
    <row r="2" spans="1:6" x14ac:dyDescent="0.25">
      <c r="A2" s="85">
        <v>1</v>
      </c>
      <c r="B2" s="92" t="b">
        <f>ISTEXT(A2)</f>
        <v>0</v>
      </c>
    </row>
    <row r="3" spans="1:6" x14ac:dyDescent="0.25">
      <c r="A3" s="93"/>
      <c r="B3" s="94"/>
    </row>
    <row r="4" spans="1:6" x14ac:dyDescent="0.25">
      <c r="A4" s="93"/>
      <c r="B4" s="94"/>
    </row>
    <row r="5" spans="1:6" x14ac:dyDescent="0.25">
      <c r="A5" s="127" t="s">
        <v>206</v>
      </c>
      <c r="B5" s="127"/>
    </row>
    <row r="6" spans="1:6" x14ac:dyDescent="0.25">
      <c r="A6" s="93">
        <v>1</v>
      </c>
      <c r="B6" s="94" t="b">
        <f>ISODD(A6)</f>
        <v>1</v>
      </c>
    </row>
    <row r="7" spans="1:6" x14ac:dyDescent="0.25">
      <c r="A7" s="93"/>
      <c r="B7" s="94"/>
    </row>
    <row r="8" spans="1:6" x14ac:dyDescent="0.25">
      <c r="A8" s="93"/>
      <c r="B8" s="94"/>
    </row>
    <row r="9" spans="1:6" x14ac:dyDescent="0.25">
      <c r="A9" s="127" t="s">
        <v>207</v>
      </c>
      <c r="B9" s="127"/>
    </row>
    <row r="10" spans="1:6" x14ac:dyDescent="0.25">
      <c r="A10">
        <v>1</v>
      </c>
      <c r="B10" s="4" t="b">
        <f>ISBLANK(A10)</f>
        <v>0</v>
      </c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7" sqref="A7"/>
    </sheetView>
  </sheetViews>
  <sheetFormatPr defaultRowHeight="15" x14ac:dyDescent="0.25"/>
  <sheetData>
    <row r="1" spans="1:3" x14ac:dyDescent="0.25">
      <c r="A1" t="s">
        <v>221</v>
      </c>
      <c r="B1" t="s">
        <v>222</v>
      </c>
      <c r="C1">
        <v>220</v>
      </c>
    </row>
    <row r="2" spans="1:3" x14ac:dyDescent="0.25">
      <c r="A2" t="s">
        <v>223</v>
      </c>
      <c r="B2" t="s">
        <v>224</v>
      </c>
      <c r="C2">
        <v>310</v>
      </c>
    </row>
    <row r="3" spans="1:3" x14ac:dyDescent="0.25">
      <c r="A3" t="s">
        <v>62</v>
      </c>
      <c r="B3" t="s">
        <v>225</v>
      </c>
      <c r="C3">
        <v>760</v>
      </c>
    </row>
    <row r="4" spans="1:3" x14ac:dyDescent="0.25">
      <c r="A4" t="s">
        <v>226</v>
      </c>
      <c r="B4" t="s">
        <v>227</v>
      </c>
      <c r="C4">
        <v>400</v>
      </c>
    </row>
    <row r="5" spans="1:3" x14ac:dyDescent="0.25">
      <c r="A5" t="s">
        <v>228</v>
      </c>
      <c r="B5" t="s">
        <v>229</v>
      </c>
      <c r="C5">
        <v>175</v>
      </c>
    </row>
    <row r="6" spans="1:3" x14ac:dyDescent="0.25">
      <c r="A6" t="s">
        <v>230</v>
      </c>
      <c r="B6" t="s">
        <v>231</v>
      </c>
      <c r="C6">
        <v>275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1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8" t="s">
        <v>232</v>
      </c>
      <c r="B1" s="128"/>
      <c r="C1" s="128"/>
    </row>
    <row r="2" spans="1:3" x14ac:dyDescent="0.25">
      <c r="A2" s="107" t="s">
        <v>47</v>
      </c>
      <c r="B2" s="107" t="s">
        <v>46</v>
      </c>
      <c r="C2" s="107" t="s">
        <v>233</v>
      </c>
    </row>
    <row r="3" spans="1:3" x14ac:dyDescent="0.25">
      <c r="A3" t="str">
        <f>IF(ISBLANK('Company Raw Data'!A1),"",'Company Raw Data'!A1)</f>
        <v>Crafty Trinkets</v>
      </c>
      <c r="B3" s="4" t="str">
        <f>IF(ISBLANK('Company Raw Data'!B1),"",'Company Raw Data'!B1)</f>
        <v>CRA38767</v>
      </c>
      <c r="C3" s="5">
        <f>IF(ISBLANK('Company Raw Data'!C1),"",'Company Raw Data'!C1)</f>
        <v>220</v>
      </c>
    </row>
    <row r="4" spans="1:3" x14ac:dyDescent="0.25">
      <c r="A4" t="str">
        <f>IF(ISBLANK('Company Raw Data'!A2),"",'Company Raw Data'!A2)</f>
        <v>Coffee at the Beach</v>
      </c>
      <c r="B4" s="4" t="str">
        <f>IF(ISBLANK('Company Raw Data'!B2),"",'Company Raw Data'!B2)</f>
        <v>COF41890</v>
      </c>
      <c r="C4" s="5">
        <f>IF(ISBLANK('Company Raw Data'!C2),"",'Company Raw Data'!C2)</f>
        <v>310</v>
      </c>
    </row>
    <row r="5" spans="1:3" x14ac:dyDescent="0.25">
      <c r="A5" t="str">
        <f>IF(ISBLANK('Company Raw Data'!A3),"",'Company Raw Data'!A3)</f>
        <v>Tourist Board</v>
      </c>
      <c r="B5" s="4" t="str">
        <f>IF(ISBLANK('Company Raw Data'!B3),"",'Company Raw Data'!B3)</f>
        <v>TOU40222</v>
      </c>
      <c r="C5" s="5">
        <f>IF(ISBLANK('Company Raw Data'!C3),"",'Company Raw Data'!C3)</f>
        <v>760</v>
      </c>
    </row>
    <row r="6" spans="1:3" x14ac:dyDescent="0.25">
      <c r="A6" t="str">
        <f>IF(ISBLANK('Company Raw Data'!A4),"",'Company Raw Data'!A4)</f>
        <v>Family Market</v>
      </c>
      <c r="B6" s="4" t="str">
        <f>IF(ISBLANK('Company Raw Data'!B4),"",'Company Raw Data'!B4)</f>
        <v>FAM39101</v>
      </c>
      <c r="C6" s="5">
        <f>IF(ISBLANK('Company Raw Data'!C4),"",'Company Raw Data'!C4)</f>
        <v>400</v>
      </c>
    </row>
    <row r="7" spans="1:3" x14ac:dyDescent="0.25">
      <c r="A7" t="str">
        <f>IF(ISBLANK('Company Raw Data'!A5),"",'Company Raw Data'!A5)</f>
        <v>Tiny Creatures</v>
      </c>
      <c r="B7" s="4" t="str">
        <f>IF(ISBLANK('Company Raw Data'!B5),"",'Company Raw Data'!B5)</f>
        <v>TIN39422</v>
      </c>
      <c r="C7" s="5">
        <f>IF(ISBLANK('Company Raw Data'!C5),"",'Company Raw Data'!C5)</f>
        <v>175</v>
      </c>
    </row>
    <row r="8" spans="1:3" x14ac:dyDescent="0.25">
      <c r="A8" t="str">
        <f>IF(ISBLANK('Company Raw Data'!A6),"",'Company Raw Data'!A6)</f>
        <v>Custom Table</v>
      </c>
      <c r="B8" s="4" t="str">
        <f>IF(ISBLANK('Company Raw Data'!B6),"",'Company Raw Data'!B6)</f>
        <v>CUS41003</v>
      </c>
      <c r="C8" s="5">
        <f>IF(ISBLANK('Company Raw Data'!C6),"",'Company Raw Data'!C6)</f>
        <v>275</v>
      </c>
    </row>
    <row r="9" spans="1:3" x14ac:dyDescent="0.25">
      <c r="A9" t="str">
        <f>IF(ISBLANK('Company Raw Data'!A7),"",'Company Raw Data'!A7)</f>
        <v/>
      </c>
      <c r="B9" s="4" t="str">
        <f>IF(ISBLANK('Company Raw Data'!B7),"",'Company Raw Data'!B7)</f>
        <v/>
      </c>
      <c r="C9" s="5" t="str">
        <f>IF(ISBLANK('Company Raw Data'!C7),"",'Company Raw Data'!C7)</f>
        <v/>
      </c>
    </row>
    <row r="10" spans="1:3" x14ac:dyDescent="0.25">
      <c r="A10" t="str">
        <f>IF(ISBLANK('Company Raw Data'!A8),"",'Company Raw Data'!A8)</f>
        <v/>
      </c>
      <c r="B10" s="4" t="str">
        <f>IF(ISBLANK('Company Raw Data'!B8),"",'Company Raw Data'!B8)</f>
        <v/>
      </c>
      <c r="C10" s="5" t="str">
        <f>IF(ISBLANK('Company Raw Data'!C8),"",'Company Raw Data'!C8)</f>
        <v/>
      </c>
    </row>
    <row r="11" spans="1:3" x14ac:dyDescent="0.25">
      <c r="A11" t="str">
        <f>IF(ISBLANK('Company Raw Data'!A9),"",'Company Raw Data'!A9)</f>
        <v/>
      </c>
      <c r="B11" s="4" t="str">
        <f>IF(ISBLANK('Company Raw Data'!B9),"",'Company Raw Data'!B9)</f>
        <v/>
      </c>
      <c r="C11" s="5" t="str">
        <f>IF(ISBLANK('Company Raw Data'!C9),"",'Company Raw Data'!C9)</f>
        <v/>
      </c>
    </row>
    <row r="12" spans="1:3" x14ac:dyDescent="0.25">
      <c r="A12" t="str">
        <f>IF(ISBLANK('Company Raw Data'!A10),"",'Company Raw Data'!A10)</f>
        <v/>
      </c>
      <c r="B12" s="4" t="str">
        <f>IF(ISBLANK('Company Raw Data'!B10),"",'Company Raw Data'!B10)</f>
        <v/>
      </c>
      <c r="C12" s="5" t="str">
        <f>IF(ISBLANK('Company Raw Data'!C10),"",'Company Raw Data'!C10)</f>
        <v/>
      </c>
    </row>
    <row r="13" spans="1:3" x14ac:dyDescent="0.25">
      <c r="A13" t="str">
        <f>IF(ISBLANK('Company Raw Data'!A11),"",'Company Raw Data'!A11)</f>
        <v/>
      </c>
      <c r="B13" s="4" t="str">
        <f>IF(ISBLANK('Company Raw Data'!B11),"",'Company Raw Data'!B11)</f>
        <v/>
      </c>
      <c r="C13" s="5" t="str">
        <f>IF(ISBLANK('Company Raw Data'!C11),"",'Company Raw Data'!C11)</f>
        <v/>
      </c>
    </row>
    <row r="14" spans="1:3" x14ac:dyDescent="0.25">
      <c r="A14" t="str">
        <f>IF(ISBLANK('Company Raw Data'!A12),"",'Company Raw Data'!A12)</f>
        <v/>
      </c>
      <c r="B14" s="4" t="str">
        <f>IF(ISBLANK('Company Raw Data'!B12),"",'Company Raw Data'!B12)</f>
        <v/>
      </c>
      <c r="C14" s="5" t="str">
        <f>IF(ISBLANK('Company Raw Data'!C12),"",'Company Raw Data'!C12)</f>
        <v/>
      </c>
    </row>
    <row r="15" spans="1:3" x14ac:dyDescent="0.25">
      <c r="A15" t="str">
        <f>IF(ISBLANK('Company Raw Data'!A13),"",'Company Raw Data'!A13)</f>
        <v/>
      </c>
      <c r="B15" s="4" t="str">
        <f>IF(ISBLANK('Company Raw Data'!B13),"",'Company Raw Data'!B13)</f>
        <v/>
      </c>
      <c r="C15" s="5" t="str">
        <f>IF(ISBLANK('Company Raw Data'!C13),"",'Company Raw Data'!C13)</f>
        <v/>
      </c>
    </row>
    <row r="16" spans="1:3" x14ac:dyDescent="0.25">
      <c r="A16" t="str">
        <f>IF(ISBLANK('Company Raw Data'!A14),"",'Company Raw Data'!A14)</f>
        <v/>
      </c>
      <c r="B16" s="4" t="str">
        <f>IF(ISBLANK('Company Raw Data'!B14),"",'Company Raw Data'!B14)</f>
        <v/>
      </c>
      <c r="C16" s="5" t="str">
        <f>IF(ISBLANK('Company Raw Data'!C14),"",'Company Raw Data'!C14)</f>
        <v/>
      </c>
    </row>
    <row r="17" spans="1:3" x14ac:dyDescent="0.25">
      <c r="A17" t="str">
        <f>IF(ISBLANK('Company Raw Data'!A15),"",'Company Raw Data'!A15)</f>
        <v/>
      </c>
      <c r="B17" s="4" t="str">
        <f>IF(ISBLANK('Company Raw Data'!B15),"",'Company Raw Data'!B15)</f>
        <v/>
      </c>
      <c r="C17" s="5" t="str">
        <f>IF(ISBLANK('Company Raw Data'!C15),"",'Company Raw Data'!C15)</f>
        <v/>
      </c>
    </row>
    <row r="18" spans="1:3" x14ac:dyDescent="0.25">
      <c r="A18" t="str">
        <f>IF(ISBLANK('Company Raw Data'!A16),"",'Company Raw Data'!A16)</f>
        <v/>
      </c>
      <c r="B18" s="4" t="str">
        <f>IF(ISBLANK('Company Raw Data'!B16),"",'Company Raw Data'!B16)</f>
        <v/>
      </c>
      <c r="C18" s="5" t="str">
        <f>IF(ISBLANK('Company Raw Data'!C16),"",'Company Raw Data'!C16)</f>
        <v/>
      </c>
    </row>
    <row r="19" spans="1:3" x14ac:dyDescent="0.25">
      <c r="A19" t="str">
        <f>IF(ISBLANK('Company Raw Data'!A17),"",'Company Raw Data'!A17)</f>
        <v/>
      </c>
      <c r="B19" s="4" t="str">
        <f>IF(ISBLANK('Company Raw Data'!B17),"",'Company Raw Data'!B17)</f>
        <v/>
      </c>
      <c r="C19" s="5" t="str">
        <f>IF(ISBLANK('Company Raw Data'!C17),"",'Company Raw Data'!C17)</f>
        <v/>
      </c>
    </row>
    <row r="20" spans="1:3" x14ac:dyDescent="0.25">
      <c r="A20" t="str">
        <f>IF(ISBLANK('Company Raw Data'!A18),"",'Company Raw Data'!A18)</f>
        <v/>
      </c>
      <c r="B20" s="4" t="str">
        <f>IF(ISBLANK('Company Raw Data'!B18),"",'Company Raw Data'!B18)</f>
        <v/>
      </c>
      <c r="C20" s="5" t="str">
        <f>IF(ISBLANK('Company Raw Data'!C18),"",'Company Raw Data'!C18)</f>
        <v/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F1"/>
    </sheetView>
  </sheetViews>
  <sheetFormatPr defaultRowHeight="15" x14ac:dyDescent="0.25"/>
  <cols>
    <col min="1" max="1" width="11.5703125" customWidth="1"/>
    <col min="2" max="5" width="10.7109375" bestFit="1" customWidth="1"/>
    <col min="6" max="6" width="12.140625" customWidth="1"/>
    <col min="7" max="7" width="10.5703125" bestFit="1" customWidth="1"/>
  </cols>
  <sheetData>
    <row r="1" spans="1:7" ht="15.75" x14ac:dyDescent="0.25">
      <c r="A1" s="129" t="s">
        <v>114</v>
      </c>
      <c r="B1" s="129"/>
      <c r="C1" s="129"/>
      <c r="D1" s="129"/>
      <c r="E1" s="129"/>
      <c r="F1" s="129"/>
    </row>
    <row r="2" spans="1:7" x14ac:dyDescent="0.25">
      <c r="A2" s="52" t="s">
        <v>115</v>
      </c>
      <c r="B2" s="39" t="s">
        <v>116</v>
      </c>
      <c r="C2" s="39" t="s">
        <v>117</v>
      </c>
      <c r="D2" s="39" t="s">
        <v>118</v>
      </c>
      <c r="E2" s="39" t="s">
        <v>119</v>
      </c>
      <c r="F2" s="52" t="s">
        <v>120</v>
      </c>
    </row>
    <row r="3" spans="1:7" x14ac:dyDescent="0.25">
      <c r="A3" s="2" t="s">
        <v>39</v>
      </c>
      <c r="B3" s="53">
        <v>2456.4299999999998</v>
      </c>
      <c r="C3" s="53">
        <v>1476.43</v>
      </c>
      <c r="D3" s="53">
        <v>698.99</v>
      </c>
      <c r="E3" s="53">
        <v>554.12</v>
      </c>
      <c r="F3" s="54">
        <f>SUM(B3:E3)</f>
        <v>5185.9699999999993</v>
      </c>
    </row>
    <row r="4" spans="1:7" x14ac:dyDescent="0.25">
      <c r="A4" s="2" t="s">
        <v>40</v>
      </c>
      <c r="B4" s="53">
        <v>456</v>
      </c>
      <c r="C4" s="53">
        <v>897.75</v>
      </c>
      <c r="D4" s="53">
        <v>3301.21</v>
      </c>
      <c r="E4" s="53">
        <v>1875</v>
      </c>
      <c r="F4" s="54">
        <f t="shared" ref="F4:F8" si="0">SUM(B4:E4)</f>
        <v>6529.96</v>
      </c>
    </row>
    <row r="5" spans="1:7" x14ac:dyDescent="0.25">
      <c r="A5" s="2" t="s">
        <v>41</v>
      </c>
      <c r="B5" s="53">
        <v>800</v>
      </c>
      <c r="C5" s="53">
        <v>2567.4299999999998</v>
      </c>
      <c r="D5" s="53">
        <v>1297.33</v>
      </c>
      <c r="E5" s="53">
        <v>1573.98</v>
      </c>
      <c r="F5" s="54">
        <f t="shared" si="0"/>
        <v>6238.74</v>
      </c>
    </row>
    <row r="6" spans="1:7" x14ac:dyDescent="0.25">
      <c r="A6" s="2" t="s">
        <v>42</v>
      </c>
      <c r="B6" s="53">
        <v>457.21</v>
      </c>
      <c r="C6" s="53">
        <v>1897.75</v>
      </c>
      <c r="D6" s="53">
        <v>2301.21</v>
      </c>
      <c r="E6" s="53">
        <v>534.78</v>
      </c>
      <c r="F6" s="54">
        <f t="shared" si="0"/>
        <v>5190.95</v>
      </c>
    </row>
    <row r="7" spans="1:7" x14ac:dyDescent="0.25">
      <c r="A7" s="2" t="s">
        <v>43</v>
      </c>
      <c r="B7" s="53">
        <v>2476.4299999999998</v>
      </c>
      <c r="C7" s="53">
        <v>777.75</v>
      </c>
      <c r="D7" s="53">
        <v>1554.12</v>
      </c>
      <c r="E7" s="53">
        <v>156.47</v>
      </c>
      <c r="F7" s="54">
        <f t="shared" si="0"/>
        <v>4964.7699999999995</v>
      </c>
    </row>
    <row r="8" spans="1:7" x14ac:dyDescent="0.25">
      <c r="A8" s="2" t="s">
        <v>44</v>
      </c>
      <c r="B8" s="53">
        <v>1346.43</v>
      </c>
      <c r="C8" s="53">
        <v>298.99</v>
      </c>
      <c r="D8" s="53">
        <v>354.12</v>
      </c>
      <c r="E8" s="53">
        <v>2456</v>
      </c>
      <c r="F8" s="54">
        <f t="shared" si="0"/>
        <v>4455.54</v>
      </c>
    </row>
    <row r="10" spans="1:7" x14ac:dyDescent="0.25">
      <c r="A10" s="95"/>
      <c r="B10" s="96"/>
      <c r="C10" s="96"/>
      <c r="D10" s="96"/>
      <c r="E10" s="96"/>
      <c r="F10" s="96"/>
    </row>
    <row r="12" spans="1:7" x14ac:dyDescent="0.25">
      <c r="A12" s="5" t="str">
        <f t="array" ref="A12:G17">TRANSPOSE(A2:F8)</f>
        <v>Employee</v>
      </c>
      <c r="B12" s="5" t="str">
        <v>john petra</v>
      </c>
      <c r="C12" s="5" t="str">
        <v>kira jones</v>
      </c>
      <c r="D12" s="5" t="str">
        <v>jim scott</v>
      </c>
      <c r="E12" s="5" t="str">
        <v>tom baker</v>
      </c>
      <c r="F12" s="5" t="str">
        <v>alica tomas</v>
      </c>
      <c r="G12" s="5" t="str">
        <v>sarah cross</v>
      </c>
    </row>
    <row r="13" spans="1:7" x14ac:dyDescent="0.25">
      <c r="A13" s="5" t="str">
        <v>Week 1</v>
      </c>
      <c r="B13" s="5">
        <v>2456.4299999999998</v>
      </c>
      <c r="C13" s="5">
        <v>456</v>
      </c>
      <c r="D13" s="5">
        <v>800</v>
      </c>
      <c r="E13" s="5">
        <v>457.21</v>
      </c>
      <c r="F13" s="5">
        <v>2476.4299999999998</v>
      </c>
      <c r="G13" s="5">
        <v>1346.43</v>
      </c>
    </row>
    <row r="14" spans="1:7" x14ac:dyDescent="0.25">
      <c r="A14" s="5" t="str">
        <v>Week 2</v>
      </c>
      <c r="B14" s="5">
        <v>1476.43</v>
      </c>
      <c r="C14" s="5">
        <v>897.75</v>
      </c>
      <c r="D14" s="5">
        <v>2567.4299999999998</v>
      </c>
      <c r="E14" s="5">
        <v>1897.75</v>
      </c>
      <c r="F14" s="5">
        <v>777.75</v>
      </c>
      <c r="G14" s="5">
        <v>298.99</v>
      </c>
    </row>
    <row r="15" spans="1:7" x14ac:dyDescent="0.25">
      <c r="A15" s="5" t="str">
        <v>Week 3</v>
      </c>
      <c r="B15" s="5">
        <v>698.99</v>
      </c>
      <c r="C15" s="5">
        <v>3301.21</v>
      </c>
      <c r="D15" s="5">
        <v>1297.33</v>
      </c>
      <c r="E15" s="5">
        <v>2301.21</v>
      </c>
      <c r="F15" s="5">
        <v>1554.12</v>
      </c>
      <c r="G15" s="5">
        <v>354.12</v>
      </c>
    </row>
    <row r="16" spans="1:7" x14ac:dyDescent="0.25">
      <c r="A16" s="5" t="str">
        <v>Week 4</v>
      </c>
      <c r="B16" s="5">
        <v>554.12</v>
      </c>
      <c r="C16" s="5">
        <v>1875</v>
      </c>
      <c r="D16" s="5">
        <v>1573.98</v>
      </c>
      <c r="E16" s="5">
        <v>534.78</v>
      </c>
      <c r="F16" s="5">
        <v>156.47</v>
      </c>
      <c r="G16" s="5">
        <v>2456</v>
      </c>
    </row>
    <row r="17" spans="1:7" x14ac:dyDescent="0.25">
      <c r="A17" s="5" t="str">
        <v>Total Sales</v>
      </c>
      <c r="B17" s="5">
        <v>5185.9699999999993</v>
      </c>
      <c r="C17" s="5">
        <v>6529.96</v>
      </c>
      <c r="D17" s="5">
        <v>6238.74</v>
      </c>
      <c r="E17" s="5">
        <v>5190.95</v>
      </c>
      <c r="F17" s="5">
        <v>4964.7699999999995</v>
      </c>
      <c r="G17" s="5">
        <v>4455.54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45" t="s">
        <v>5</v>
      </c>
      <c r="B3" s="8" t="s">
        <v>107</v>
      </c>
      <c r="C3" s="8" t="s">
        <v>108</v>
      </c>
      <c r="D3" s="46" t="s">
        <v>109</v>
      </c>
      <c r="F3" s="130" t="s">
        <v>110</v>
      </c>
      <c r="G3" s="131"/>
    </row>
    <row r="4" spans="1:7" x14ac:dyDescent="0.25">
      <c r="A4" s="47">
        <v>39417</v>
      </c>
      <c r="B4" s="2">
        <v>22059</v>
      </c>
      <c r="C4" s="2" t="s">
        <v>111</v>
      </c>
      <c r="D4" s="13">
        <v>2456.4299999999998</v>
      </c>
      <c r="F4" s="48" t="s">
        <v>111</v>
      </c>
      <c r="G4" s="13">
        <f>SUMIF(C4:C28,"=Local",D4:D28)</f>
        <v>12277.470000000001</v>
      </c>
    </row>
    <row r="5" spans="1:7" x14ac:dyDescent="0.25">
      <c r="A5" s="47">
        <v>39418</v>
      </c>
      <c r="B5" s="2">
        <v>22060</v>
      </c>
      <c r="C5" s="2" t="s">
        <v>112</v>
      </c>
      <c r="D5" s="13">
        <v>1476.43</v>
      </c>
      <c r="F5" s="48" t="s">
        <v>113</v>
      </c>
      <c r="G5" s="13">
        <f t="array" ref="G5">SUM(IF(C4:C28="United States",D4:D28,""))</f>
        <v>7029.829999999999</v>
      </c>
    </row>
    <row r="6" spans="1:7" ht="15.75" thickBot="1" x14ac:dyDescent="0.3">
      <c r="A6" s="47">
        <v>39420</v>
      </c>
      <c r="B6" s="2">
        <v>22061</v>
      </c>
      <c r="C6" s="2" t="s">
        <v>112</v>
      </c>
      <c r="D6" s="13">
        <v>698.99</v>
      </c>
      <c r="F6" s="49" t="s">
        <v>112</v>
      </c>
      <c r="G6" s="13">
        <f t="array" ref="G6">SUM(IF(C4:C28="International",D4:D28,""))</f>
        <v>12822.84</v>
      </c>
    </row>
    <row r="7" spans="1:7" x14ac:dyDescent="0.25">
      <c r="A7" s="47">
        <v>39420</v>
      </c>
      <c r="B7" s="2">
        <v>22062</v>
      </c>
      <c r="C7" s="2" t="s">
        <v>113</v>
      </c>
      <c r="D7" s="13">
        <v>554.12</v>
      </c>
    </row>
    <row r="8" spans="1:7" x14ac:dyDescent="0.25">
      <c r="A8" s="47">
        <v>39422</v>
      </c>
      <c r="B8" s="2">
        <v>22063</v>
      </c>
      <c r="C8" s="2" t="s">
        <v>113</v>
      </c>
      <c r="D8" s="13">
        <v>456</v>
      </c>
      <c r="F8" s="50"/>
    </row>
    <row r="9" spans="1:7" x14ac:dyDescent="0.25">
      <c r="A9" s="47">
        <v>39423</v>
      </c>
      <c r="B9" s="2">
        <v>22064</v>
      </c>
      <c r="C9" s="2" t="s">
        <v>111</v>
      </c>
      <c r="D9" s="13">
        <v>897.75</v>
      </c>
    </row>
    <row r="10" spans="1:7" x14ac:dyDescent="0.25">
      <c r="A10" s="47">
        <v>39424</v>
      </c>
      <c r="B10" s="2">
        <v>22065</v>
      </c>
      <c r="C10" s="2" t="s">
        <v>112</v>
      </c>
      <c r="D10" s="13">
        <v>3301.21</v>
      </c>
    </row>
    <row r="11" spans="1:7" x14ac:dyDescent="0.25">
      <c r="A11" s="47">
        <v>39425</v>
      </c>
      <c r="B11" s="2">
        <v>22066</v>
      </c>
      <c r="C11" s="2" t="s">
        <v>111</v>
      </c>
      <c r="D11" s="13">
        <v>1875</v>
      </c>
    </row>
    <row r="12" spans="1:7" x14ac:dyDescent="0.25">
      <c r="A12" s="47">
        <v>39426</v>
      </c>
      <c r="B12" s="2">
        <v>22067</v>
      </c>
      <c r="C12" s="2" t="s">
        <v>113</v>
      </c>
      <c r="D12" s="13">
        <v>345.22</v>
      </c>
    </row>
    <row r="13" spans="1:7" x14ac:dyDescent="0.25">
      <c r="A13" s="47">
        <v>39427</v>
      </c>
      <c r="B13" s="2">
        <v>22068</v>
      </c>
      <c r="C13" s="2" t="s">
        <v>113</v>
      </c>
      <c r="D13" s="13">
        <v>2567.4299999999998</v>
      </c>
    </row>
    <row r="14" spans="1:7" x14ac:dyDescent="0.25">
      <c r="A14" s="47">
        <v>39427</v>
      </c>
      <c r="B14" s="2">
        <v>22069</v>
      </c>
      <c r="C14" s="2" t="s">
        <v>111</v>
      </c>
      <c r="D14" s="13">
        <v>1297.33</v>
      </c>
    </row>
    <row r="15" spans="1:7" x14ac:dyDescent="0.25">
      <c r="A15" s="47">
        <v>39429</v>
      </c>
      <c r="B15" s="2">
        <v>22070</v>
      </c>
      <c r="C15" s="2" t="s">
        <v>111</v>
      </c>
      <c r="D15" s="13">
        <v>1573.98</v>
      </c>
    </row>
    <row r="16" spans="1:7" x14ac:dyDescent="0.25">
      <c r="A16" s="47">
        <v>39430</v>
      </c>
      <c r="B16" s="2">
        <v>22071</v>
      </c>
      <c r="C16" s="2" t="s">
        <v>113</v>
      </c>
      <c r="D16" s="13">
        <v>457.21</v>
      </c>
    </row>
    <row r="17" spans="1:4" x14ac:dyDescent="0.25">
      <c r="A17" s="47">
        <v>39431</v>
      </c>
      <c r="B17" s="2">
        <v>22072</v>
      </c>
      <c r="C17" s="2" t="s">
        <v>112</v>
      </c>
      <c r="D17" s="13">
        <v>1897.75</v>
      </c>
    </row>
    <row r="18" spans="1:4" x14ac:dyDescent="0.25">
      <c r="A18" s="47">
        <v>39433</v>
      </c>
      <c r="B18" s="2">
        <v>22073</v>
      </c>
      <c r="C18" s="2" t="s">
        <v>112</v>
      </c>
      <c r="D18" s="13">
        <v>2301.21</v>
      </c>
    </row>
    <row r="19" spans="1:4" x14ac:dyDescent="0.25">
      <c r="A19" s="47">
        <v>39434</v>
      </c>
      <c r="B19" s="2">
        <v>22074</v>
      </c>
      <c r="C19" s="2" t="s">
        <v>112</v>
      </c>
      <c r="D19" s="13">
        <v>534.78</v>
      </c>
    </row>
    <row r="20" spans="1:4" x14ac:dyDescent="0.25">
      <c r="A20" s="47">
        <v>39435</v>
      </c>
      <c r="B20" s="2">
        <v>22075</v>
      </c>
      <c r="C20" s="2" t="s">
        <v>111</v>
      </c>
      <c r="D20" s="13">
        <v>2476.4299999999998</v>
      </c>
    </row>
    <row r="21" spans="1:4" x14ac:dyDescent="0.25">
      <c r="A21" s="47">
        <v>39436</v>
      </c>
      <c r="B21" s="2">
        <v>22076</v>
      </c>
      <c r="C21" s="2" t="s">
        <v>113</v>
      </c>
      <c r="D21" s="13">
        <v>18.989999999999998</v>
      </c>
    </row>
    <row r="22" spans="1:4" x14ac:dyDescent="0.25">
      <c r="A22" s="47">
        <v>39436</v>
      </c>
      <c r="B22" s="2">
        <v>22077</v>
      </c>
      <c r="C22" s="2" t="s">
        <v>113</v>
      </c>
      <c r="D22" s="13">
        <v>1554.12</v>
      </c>
    </row>
    <row r="23" spans="1:4" x14ac:dyDescent="0.25">
      <c r="A23" s="47">
        <v>39438</v>
      </c>
      <c r="B23" s="2">
        <v>22078</v>
      </c>
      <c r="C23" s="2" t="s">
        <v>112</v>
      </c>
      <c r="D23" s="13">
        <v>156.47</v>
      </c>
    </row>
    <row r="24" spans="1:4" x14ac:dyDescent="0.25">
      <c r="A24" s="47">
        <v>39439</v>
      </c>
      <c r="B24" s="2">
        <v>22079</v>
      </c>
      <c r="C24" s="2" t="s">
        <v>111</v>
      </c>
      <c r="D24" s="13">
        <v>1346.43</v>
      </c>
    </row>
    <row r="25" spans="1:4" x14ac:dyDescent="0.25">
      <c r="A25" s="47">
        <v>39443</v>
      </c>
      <c r="B25" s="2">
        <v>22080</v>
      </c>
      <c r="C25" s="2" t="s">
        <v>113</v>
      </c>
      <c r="D25" s="13">
        <v>298.99</v>
      </c>
    </row>
    <row r="26" spans="1:4" x14ac:dyDescent="0.25">
      <c r="A26" s="47">
        <v>39444</v>
      </c>
      <c r="B26" s="2">
        <v>22081</v>
      </c>
      <c r="C26" s="2" t="s">
        <v>111</v>
      </c>
      <c r="D26" s="13">
        <v>354.12</v>
      </c>
    </row>
    <row r="27" spans="1:4" x14ac:dyDescent="0.25">
      <c r="A27" s="47">
        <v>39445</v>
      </c>
      <c r="B27" s="2">
        <v>22082</v>
      </c>
      <c r="C27" s="2" t="s">
        <v>112</v>
      </c>
      <c r="D27" s="13">
        <v>2456</v>
      </c>
    </row>
    <row r="28" spans="1:4" ht="15.75" thickBot="1" x14ac:dyDescent="0.3">
      <c r="A28" s="51">
        <v>39446</v>
      </c>
      <c r="B28" s="17">
        <v>22083</v>
      </c>
      <c r="C28" s="17" t="s">
        <v>113</v>
      </c>
      <c r="D28" s="20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1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2" t="s">
        <v>65</v>
      </c>
      <c r="B1" s="124"/>
      <c r="C1" s="124"/>
      <c r="D1" s="124"/>
      <c r="E1" s="124"/>
      <c r="F1" s="124"/>
      <c r="G1" s="124"/>
    </row>
    <row r="2" spans="1:7" ht="15.75" thickBot="1" x14ac:dyDescent="0.3">
      <c r="C2" s="5"/>
      <c r="F2" s="80" t="s">
        <v>193</v>
      </c>
      <c r="G2" s="81">
        <f>COUNTBLANK(A4:C23)</f>
        <v>6</v>
      </c>
    </row>
    <row r="3" spans="1:7" x14ac:dyDescent="0.25">
      <c r="A3" s="39" t="s">
        <v>66</v>
      </c>
      <c r="B3" s="39" t="s">
        <v>67</v>
      </c>
      <c r="C3" s="40" t="s">
        <v>68</v>
      </c>
      <c r="D3" s="98"/>
      <c r="E3" s="26"/>
      <c r="F3" s="41"/>
      <c r="G3" s="42"/>
    </row>
    <row r="4" spans="1:7" ht="15.75" thickBot="1" x14ac:dyDescent="0.3">
      <c r="A4" s="2" t="s">
        <v>69</v>
      </c>
      <c r="B4" s="2" t="s">
        <v>70</v>
      </c>
      <c r="C4" s="43">
        <v>8.91</v>
      </c>
      <c r="D4" s="97"/>
      <c r="E4" s="26"/>
    </row>
    <row r="5" spans="1:7" x14ac:dyDescent="0.25">
      <c r="A5" s="2" t="s">
        <v>71</v>
      </c>
      <c r="B5" s="2" t="s">
        <v>72</v>
      </c>
      <c r="C5" s="43">
        <v>4.3899999999999997</v>
      </c>
      <c r="D5" s="97"/>
      <c r="E5" s="26"/>
      <c r="F5" s="125" t="s">
        <v>1</v>
      </c>
      <c r="G5" s="126"/>
    </row>
    <row r="6" spans="1:7" x14ac:dyDescent="0.25">
      <c r="A6" s="2"/>
      <c r="B6" s="2" t="s">
        <v>73</v>
      </c>
      <c r="C6" s="43">
        <v>5.55</v>
      </c>
      <c r="D6" s="97"/>
      <c r="E6" s="88"/>
      <c r="F6" s="36" t="s">
        <v>66</v>
      </c>
      <c r="G6" s="14" t="s">
        <v>86</v>
      </c>
    </row>
    <row r="7" spans="1:7" ht="15.75" thickBot="1" x14ac:dyDescent="0.3">
      <c r="A7" s="2" t="s">
        <v>74</v>
      </c>
      <c r="B7" s="2" t="s">
        <v>75</v>
      </c>
      <c r="C7" s="43">
        <v>6.88</v>
      </c>
      <c r="D7" s="97"/>
      <c r="E7" s="88"/>
      <c r="F7" s="37" t="s">
        <v>67</v>
      </c>
      <c r="G7" s="44" t="str">
        <f>VLOOKUP(G6,A4:C23,2,FALSE)</f>
        <v>Coconut soap</v>
      </c>
    </row>
    <row r="8" spans="1:7" x14ac:dyDescent="0.25">
      <c r="A8" s="2" t="s">
        <v>76</v>
      </c>
      <c r="B8" s="2" t="s">
        <v>77</v>
      </c>
      <c r="C8" s="43">
        <v>6.89</v>
      </c>
      <c r="D8" s="97"/>
      <c r="E8" s="88"/>
    </row>
    <row r="9" spans="1:7" x14ac:dyDescent="0.25">
      <c r="A9" s="2"/>
      <c r="B9" s="2" t="s">
        <v>78</v>
      </c>
      <c r="C9" s="43">
        <v>7.39</v>
      </c>
      <c r="D9" s="97"/>
      <c r="E9" s="26"/>
    </row>
    <row r="10" spans="1:7" x14ac:dyDescent="0.25">
      <c r="A10" s="2" t="s">
        <v>79</v>
      </c>
      <c r="B10" s="2" t="s">
        <v>80</v>
      </c>
      <c r="C10" s="43">
        <v>6.88</v>
      </c>
      <c r="D10" s="97"/>
      <c r="E10" s="26"/>
    </row>
    <row r="11" spans="1:7" x14ac:dyDescent="0.25">
      <c r="A11" s="2" t="s">
        <v>81</v>
      </c>
      <c r="B11" s="2" t="s">
        <v>82</v>
      </c>
      <c r="C11" s="43">
        <v>7.95</v>
      </c>
      <c r="D11" s="97"/>
      <c r="E11" s="88"/>
    </row>
    <row r="12" spans="1:7" x14ac:dyDescent="0.25">
      <c r="A12" s="2" t="s">
        <v>83</v>
      </c>
      <c r="B12" s="2" t="s">
        <v>84</v>
      </c>
      <c r="C12" s="43"/>
      <c r="D12" s="97"/>
      <c r="E12" s="88"/>
    </row>
    <row r="13" spans="1:7" x14ac:dyDescent="0.25">
      <c r="A13" s="2"/>
      <c r="B13" s="2" t="s">
        <v>85</v>
      </c>
      <c r="C13" s="43">
        <v>4.3099999999999996</v>
      </c>
      <c r="D13" s="97"/>
      <c r="E13" s="88"/>
    </row>
    <row r="14" spans="1:7" x14ac:dyDescent="0.25">
      <c r="A14" s="2" t="s">
        <v>86</v>
      </c>
      <c r="B14" s="2" t="s">
        <v>87</v>
      </c>
      <c r="C14" s="43">
        <v>3.5</v>
      </c>
      <c r="D14" s="97"/>
      <c r="E14" s="88"/>
    </row>
    <row r="15" spans="1:7" x14ac:dyDescent="0.25">
      <c r="A15" s="2" t="s">
        <v>88</v>
      </c>
      <c r="B15" s="2" t="s">
        <v>89</v>
      </c>
      <c r="C15" s="43">
        <v>12.65</v>
      </c>
      <c r="D15" s="97"/>
      <c r="E15" s="88"/>
    </row>
    <row r="16" spans="1:7" x14ac:dyDescent="0.25">
      <c r="A16" s="2" t="s">
        <v>90</v>
      </c>
      <c r="B16" s="2" t="s">
        <v>91</v>
      </c>
      <c r="C16" s="43">
        <v>5.5</v>
      </c>
      <c r="D16" s="97"/>
      <c r="E16" s="88"/>
    </row>
    <row r="17" spans="1:5" x14ac:dyDescent="0.25">
      <c r="A17" s="2" t="s">
        <v>92</v>
      </c>
      <c r="B17" s="2" t="s">
        <v>93</v>
      </c>
      <c r="C17" s="43"/>
      <c r="D17" s="97"/>
      <c r="E17" s="88"/>
    </row>
    <row r="18" spans="1:5" x14ac:dyDescent="0.25">
      <c r="A18" s="2" t="s">
        <v>94</v>
      </c>
      <c r="B18" s="2" t="s">
        <v>95</v>
      </c>
      <c r="C18" s="43">
        <v>8.5500000000000007</v>
      </c>
      <c r="D18" s="97"/>
      <c r="E18" s="88"/>
    </row>
    <row r="19" spans="1:5" x14ac:dyDescent="0.25">
      <c r="A19" s="2" t="s">
        <v>96</v>
      </c>
      <c r="B19" s="2" t="s">
        <v>97</v>
      </c>
      <c r="C19" s="43">
        <v>3.75</v>
      </c>
      <c r="D19" s="97"/>
      <c r="E19" s="88"/>
    </row>
    <row r="20" spans="1:5" x14ac:dyDescent="0.25">
      <c r="A20" s="2" t="s">
        <v>98</v>
      </c>
      <c r="B20" s="2" t="s">
        <v>99</v>
      </c>
      <c r="C20" s="43">
        <v>5.75</v>
      </c>
      <c r="D20" s="97"/>
      <c r="E20" s="88"/>
    </row>
    <row r="21" spans="1:5" x14ac:dyDescent="0.25">
      <c r="A21" s="2" t="s">
        <v>100</v>
      </c>
      <c r="B21" s="2" t="s">
        <v>101</v>
      </c>
      <c r="C21" s="43">
        <v>6.95</v>
      </c>
      <c r="D21" s="97"/>
      <c r="E21" s="88"/>
    </row>
    <row r="22" spans="1:5" x14ac:dyDescent="0.25">
      <c r="A22" s="2" t="s">
        <v>102</v>
      </c>
      <c r="B22" s="2" t="s">
        <v>103</v>
      </c>
      <c r="C22" s="43"/>
      <c r="D22" s="97"/>
      <c r="E22" s="88"/>
    </row>
    <row r="23" spans="1:5" x14ac:dyDescent="0.25">
      <c r="A23" s="2" t="s">
        <v>104</v>
      </c>
      <c r="B23" s="2" t="s">
        <v>105</v>
      </c>
      <c r="C23" s="43">
        <v>2.72</v>
      </c>
      <c r="D23" s="97"/>
      <c r="E23" s="26"/>
    </row>
  </sheetData>
  <mergeCells count="2">
    <mergeCell ref="A1:G1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E1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4" t="s">
        <v>144</v>
      </c>
      <c r="B1" s="134"/>
      <c r="C1" s="134"/>
      <c r="D1" s="134"/>
      <c r="E1" s="134"/>
      <c r="F1" s="62"/>
      <c r="G1" s="133"/>
      <c r="H1" s="133"/>
      <c r="I1" s="133"/>
      <c r="J1" s="133"/>
    </row>
    <row r="2" spans="1:10" ht="16.5" thickTop="1" thickBot="1" x14ac:dyDescent="0.3">
      <c r="A2" s="61" t="s">
        <v>5</v>
      </c>
      <c r="B2" s="61" t="s">
        <v>0</v>
      </c>
      <c r="C2" s="61" t="s">
        <v>145</v>
      </c>
      <c r="D2" s="61" t="s">
        <v>8</v>
      </c>
      <c r="E2" s="61" t="s">
        <v>2</v>
      </c>
      <c r="G2" s="88"/>
      <c r="H2" s="88"/>
      <c r="I2" s="88"/>
      <c r="J2" s="88"/>
    </row>
    <row r="3" spans="1:10" ht="15.75" thickTop="1" x14ac:dyDescent="0.25">
      <c r="A3" s="63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26"/>
      <c r="H3" s="26"/>
      <c r="I3" s="26"/>
      <c r="J3" s="26"/>
    </row>
    <row r="4" spans="1:10" x14ac:dyDescent="0.25">
      <c r="A4" s="63">
        <v>42443</v>
      </c>
      <c r="B4" s="4" t="s">
        <v>121</v>
      </c>
      <c r="C4" s="4" t="s">
        <v>127</v>
      </c>
      <c r="D4" s="4" t="s">
        <v>62</v>
      </c>
      <c r="G4" s="26"/>
      <c r="H4" s="26"/>
      <c r="I4" s="26"/>
      <c r="J4" s="26"/>
    </row>
    <row r="5" spans="1:10" x14ac:dyDescent="0.25">
      <c r="B5" s="4" t="s">
        <v>134</v>
      </c>
      <c r="C5" s="4" t="s">
        <v>131</v>
      </c>
      <c r="D5" s="4" t="s">
        <v>56</v>
      </c>
      <c r="G5" s="26"/>
      <c r="H5" s="26"/>
      <c r="I5" s="26"/>
      <c r="J5" s="26"/>
    </row>
    <row r="6" spans="1:10" x14ac:dyDescent="0.25">
      <c r="B6" s="4" t="s">
        <v>134</v>
      </c>
      <c r="C6" s="4" t="s">
        <v>132</v>
      </c>
      <c r="D6" s="4" t="s">
        <v>28</v>
      </c>
    </row>
    <row r="7" spans="1:10" x14ac:dyDescent="0.25">
      <c r="B7" s="4" t="s">
        <v>134</v>
      </c>
      <c r="C7" s="4" t="s">
        <v>133</v>
      </c>
      <c r="D7" s="4" t="s">
        <v>26</v>
      </c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B4:B20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C4:C20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D4:D20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5" t="s">
        <v>143</v>
      </c>
      <c r="B1" s="135"/>
      <c r="C1" s="135"/>
      <c r="D1" s="135"/>
      <c r="E1" s="58"/>
    </row>
    <row r="2" spans="1:10" ht="15.75" x14ac:dyDescent="0.25">
      <c r="A2" s="57"/>
      <c r="B2" s="57"/>
      <c r="C2" s="57"/>
      <c r="D2" s="57"/>
      <c r="E2" s="58"/>
    </row>
    <row r="3" spans="1:10" ht="15.75" thickBot="1" x14ac:dyDescent="0.3">
      <c r="A3" s="55" t="s">
        <v>0</v>
      </c>
      <c r="B3" s="55" t="str">
        <f>H4</f>
        <v>NW</v>
      </c>
      <c r="C3" s="86" t="str">
        <f>H5</f>
        <v>SW</v>
      </c>
      <c r="D3" s="55" t="str">
        <f>H6</f>
        <v>SEI</v>
      </c>
      <c r="E3" s="55"/>
      <c r="F3" s="56"/>
      <c r="G3" s="59" t="s">
        <v>136</v>
      </c>
      <c r="H3" s="59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55" t="str">
        <f>B3&amp;"List"</f>
        <v>NWList</v>
      </c>
      <c r="B10" s="55" t="str">
        <f>A4&amp;"Lookup"</f>
        <v>NorthwestLookup</v>
      </c>
      <c r="C10" s="60"/>
      <c r="D10" s="55" t="str">
        <f>IF(B11="","",B11)</f>
        <v>NWWashingtonList</v>
      </c>
      <c r="E10" s="55" t="str">
        <f>IF(B12="","",B12)</f>
        <v>NWOregonList</v>
      </c>
      <c r="F10" s="55" t="str">
        <f>IF(B13="","",B13)</f>
        <v>NWIdahoList</v>
      </c>
      <c r="G10" s="55" t="str">
        <f>IF(B14="","",B14)</f>
        <v/>
      </c>
      <c r="H10" s="55" t="str">
        <f>IF(B15="","",B15)</f>
        <v/>
      </c>
      <c r="I10" s="55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55" t="str">
        <f>C3&amp;"List"</f>
        <v>SWList</v>
      </c>
      <c r="B18" s="55" t="str">
        <f>A5&amp;"Lookup"</f>
        <v>SouthwestLookup</v>
      </c>
      <c r="D18" s="55" t="str">
        <f>IF(B19="","",B19)</f>
        <v>SWCaliforniaList</v>
      </c>
      <c r="E18" s="55" t="str">
        <f>IF(B20="","",B20)</f>
        <v>SWArizonaList</v>
      </c>
      <c r="F18" s="55" t="str">
        <f>IF(B21="","",B21)</f>
        <v>SWNevadaList</v>
      </c>
      <c r="G18" s="55" t="str">
        <f>IF(B22="","",B22)</f>
        <v>SWNewMexicoList</v>
      </c>
      <c r="H18" s="55" t="str">
        <f>IF(B23="","",B23)</f>
        <v/>
      </c>
      <c r="I18" s="55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","")),IF($A$18=$D$3&amp;"List",CONCATENATE($H$6,SUBSTITUTE(C7,"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109" t="str">
        <f>D3&amp;"List"</f>
        <v>SEIList</v>
      </c>
      <c r="B26" s="109" t="str">
        <f>D3&amp;"Lookup"</f>
        <v>SEILookup</v>
      </c>
      <c r="D26" s="109" t="str">
        <f>IF(B27="","",B27)</f>
        <v>SEIFloridaList</v>
      </c>
      <c r="E26" s="109" t="str">
        <f>IF(B28="","",B28)</f>
        <v>SEIMississippiList</v>
      </c>
      <c r="F26" s="109" t="str">
        <f>IF(B29="","",B29)</f>
        <v>SEIGeorgiaList</v>
      </c>
      <c r="G26" s="109"/>
      <c r="H26" s="109"/>
      <c r="I26" s="55"/>
    </row>
    <row r="27" spans="1:9" ht="15.75" thickTop="1" x14ac:dyDescent="0.25">
      <c r="A27" t="str">
        <f>IF(ISBLANK(D4),"",IF($A$26=$B$3&amp;"List",CONCATENATE($H$4,B4),IF($A$26=$C$3&amp;"List",CONCATENATE($H$5,C4),IF($A$26=$D$3&amp;"List",CONCATENATE($H$6,D4),""))))</f>
        <v>SEIFlorida</v>
      </c>
      <c r="B27" t="str">
        <f>IF(A27="","",A27&amp;"List")</f>
        <v>SEIFloridaList</v>
      </c>
      <c r="D27" t="s">
        <v>22</v>
      </c>
      <c r="E27" t="s">
        <v>22</v>
      </c>
      <c r="F27" t="s">
        <v>26</v>
      </c>
    </row>
    <row r="28" spans="1:9" x14ac:dyDescent="0.25">
      <c r="A28" t="str">
        <f t="shared" ref="A28:A29" si="5">IF(ISBLANK(D5),"",IF($A$26=$B$3&amp;"List",CONCATENATE($H$4,B5),IF($A$26=$C$3&amp;"List",CONCATENATE($H$5,C5),IF($A$26=$D$3&amp;"List",CONCATENATE($H$6,D5),""))))</f>
        <v>SEIMississippi</v>
      </c>
      <c r="B28" t="str">
        <f t="shared" ref="B28:B29" si="6">IF(A28="","",A28&amp;"List")</f>
        <v>SEIMississippiList</v>
      </c>
      <c r="D28" t="s">
        <v>56</v>
      </c>
      <c r="E28" t="s">
        <v>28</v>
      </c>
      <c r="F28" t="s">
        <v>234</v>
      </c>
    </row>
    <row r="29" spans="1:9" x14ac:dyDescent="0.25">
      <c r="A29" t="str">
        <f t="shared" si="5"/>
        <v>SEIGeorgia</v>
      </c>
      <c r="B29" t="str">
        <f t="shared" si="6"/>
        <v>SEIGeorgiaList</v>
      </c>
      <c r="D29" t="s">
        <v>30</v>
      </c>
      <c r="E29" t="s">
        <v>31</v>
      </c>
      <c r="F29" t="s">
        <v>64</v>
      </c>
    </row>
    <row r="30" spans="1:9" x14ac:dyDescent="0.25">
      <c r="D30" t="s">
        <v>235</v>
      </c>
      <c r="E30" t="s">
        <v>62</v>
      </c>
    </row>
    <row r="34" spans="1:9" ht="15.75" thickBot="1" x14ac:dyDescent="0.3">
      <c r="A34" s="55"/>
      <c r="B34" s="61"/>
      <c r="D34" s="55"/>
      <c r="E34" s="55"/>
      <c r="F34" s="55"/>
      <c r="G34" s="55"/>
      <c r="H34" s="55"/>
      <c r="I34" s="55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67" t="s">
        <v>0</v>
      </c>
      <c r="B1" s="64" t="s">
        <v>145</v>
      </c>
    </row>
    <row r="2" spans="1:2" ht="15.75" thickTop="1" x14ac:dyDescent="0.25"/>
  </sheetData>
  <dataValidations count="2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">
      <formula1>RegionCol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26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C5" t="str">
        <f t="array" ref="C5">IFERROR(INDEX(Companies,SMALL(IF(ISTEXT(Companies),ROW($B$1:$B$12),""),ROW(B4))),"")</f>
        <v>Frangipanni</v>
      </c>
      <c r="D5" t="b">
        <f t="shared" si="0"/>
        <v>0</v>
      </c>
      <c r="J5" t="str">
        <f t="array" ref="J5">IFERROR(INDEX(Companies,SMALL(IF(ISTEXT(Companies),ROW($B$1:$B$12),""),ROW(B4))),"")</f>
        <v>Frangipanni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Sunny Sales</v>
      </c>
      <c r="D6" t="b">
        <f t="shared" si="0"/>
        <v>1</v>
      </c>
      <c r="J6" t="str">
        <f t="array" ref="J6">IFERROR(INDEX(Companies,SMALL(IF(ISTEXT(Companies),ROW($B$1:$B$12),""),ROW(B5))),"")</f>
        <v>Sunny Sales</v>
      </c>
    </row>
    <row r="7" spans="1:10" x14ac:dyDescent="0.25">
      <c r="A7">
        <v>6</v>
      </c>
      <c r="C7" t="str">
        <f t="array" ref="C7">IFERROR(INDEX(Companies,SMALL(IF(ISTEXT(Companies),ROW($B$1:$B$12),""),ROW(B6))),"")</f>
        <v>Iguana Café</v>
      </c>
      <c r="D7" t="b">
        <f t="shared" si="0"/>
        <v>0</v>
      </c>
      <c r="J7" t="str">
        <f t="array" ref="J7">IFERROR(INDEX(Companies,SMALL(IF(ISTEXT(Companies),ROW($B$1:$B$12),""),ROW(B6))),"")</f>
        <v>Iguana Café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Sand &amp; Sun</v>
      </c>
      <c r="D8" t="b">
        <f t="shared" si="0"/>
        <v>1</v>
      </c>
      <c r="J8" t="str">
        <f t="array" ref="J8">IFERROR(INDEX(Companies,SMALL(IF(ISTEXT(Companies),ROW($B$1:$B$12),""),ROW(B7))),"")</f>
        <v>Sand &amp; Sun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Airport Gift Shop</v>
      </c>
      <c r="D9" t="b">
        <f t="shared" si="0"/>
        <v>1</v>
      </c>
      <c r="J9" t="str">
        <f t="array" ref="J9">IFERROR(INDEX(Companies,SMALL(IF(ISTEXT(Companies),ROW($B$1:$B$12),""),ROW(B8))),"")</f>
        <v>Airport Gift Shop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/>
      </c>
      <c r="D10" t="b">
        <f t="shared" si="0"/>
        <v>1</v>
      </c>
      <c r="J10" t="str">
        <f t="array" ref="J10">IFERROR(INDEX(Companies,SMALL(IF(ISTEXT(Companies),ROW($B$1:$B$12),""),ROW(B9))),"")</f>
        <v/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4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8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8" t="s">
        <v>204</v>
      </c>
      <c r="G1" s="69" t="s">
        <v>166</v>
      </c>
      <c r="H1" s="69" t="s">
        <v>168</v>
      </c>
      <c r="I1" s="69" t="s">
        <v>167</v>
      </c>
      <c r="J1" s="69" t="s">
        <v>169</v>
      </c>
      <c r="K1" s="69" t="s">
        <v>170</v>
      </c>
    </row>
    <row r="2" spans="1:11" x14ac:dyDescent="0.25">
      <c r="A2">
        <v>1</v>
      </c>
      <c r="B2" t="s">
        <v>27</v>
      </c>
      <c r="E2" s="26"/>
      <c r="F2" s="26"/>
    </row>
    <row r="3" spans="1:11" x14ac:dyDescent="0.25">
      <c r="A3">
        <v>2</v>
      </c>
    </row>
    <row r="4" spans="1:11" x14ac:dyDescent="0.25">
      <c r="A4">
        <v>3</v>
      </c>
      <c r="B4" t="s">
        <v>23</v>
      </c>
    </row>
    <row r="5" spans="1:11" x14ac:dyDescent="0.25">
      <c r="A5">
        <v>4</v>
      </c>
    </row>
    <row r="6" spans="1:11" x14ac:dyDescent="0.25">
      <c r="A6">
        <v>5</v>
      </c>
      <c r="B6" t="s">
        <v>56</v>
      </c>
    </row>
    <row r="7" spans="1:11" x14ac:dyDescent="0.25">
      <c r="A7">
        <v>6</v>
      </c>
    </row>
    <row r="8" spans="1:11" x14ac:dyDescent="0.25">
      <c r="A8">
        <v>7</v>
      </c>
      <c r="B8" t="s">
        <v>29</v>
      </c>
    </row>
    <row r="9" spans="1:11" x14ac:dyDescent="0.25">
      <c r="A9">
        <v>8</v>
      </c>
      <c r="B9" t="s">
        <v>64</v>
      </c>
    </row>
    <row r="10" spans="1:11" x14ac:dyDescent="0.25">
      <c r="A10">
        <v>9</v>
      </c>
      <c r="B10" t="s">
        <v>142</v>
      </c>
    </row>
    <row r="11" spans="1:11" x14ac:dyDescent="0.25">
      <c r="A11">
        <v>10</v>
      </c>
      <c r="E11" t="s">
        <v>171</v>
      </c>
    </row>
    <row r="12" spans="1:11" x14ac:dyDescent="0.25">
      <c r="A12">
        <v>11</v>
      </c>
      <c r="E12" t="s">
        <v>172</v>
      </c>
    </row>
    <row r="13" spans="1:11" x14ac:dyDescent="0.25">
      <c r="A13">
        <v>12</v>
      </c>
      <c r="B13" t="s">
        <v>22</v>
      </c>
      <c r="E13" t="s">
        <v>173</v>
      </c>
    </row>
    <row r="14" spans="1:11" x14ac:dyDescent="0.25">
      <c r="E14" t="s">
        <v>174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163</v>
      </c>
      <c r="D1" s="68" t="s">
        <v>164</v>
      </c>
      <c r="E1" s="68" t="s">
        <v>204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D2" s="26"/>
      <c r="E2" s="26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26"/>
      <c r="B1" s="70"/>
      <c r="C1" s="26"/>
      <c r="D1" s="26"/>
      <c r="E1" s="26"/>
      <c r="F1" s="26"/>
    </row>
    <row r="2" spans="1:10" x14ac:dyDescent="0.25">
      <c r="A2" s="26"/>
      <c r="B2" s="70"/>
      <c r="C2" s="26"/>
      <c r="D2" s="26"/>
      <c r="E2" s="26"/>
      <c r="F2" s="26"/>
      <c r="I2" s="82" t="s">
        <v>195</v>
      </c>
      <c r="J2" s="82" t="s">
        <v>194</v>
      </c>
    </row>
    <row r="3" spans="1:10" x14ac:dyDescent="0.25">
      <c r="A3" s="26"/>
      <c r="B3" s="70"/>
      <c r="C3" s="26"/>
      <c r="D3" s="26"/>
      <c r="E3" s="26"/>
      <c r="F3" s="26"/>
    </row>
    <row r="4" spans="1:10" x14ac:dyDescent="0.25">
      <c r="A4" s="26"/>
      <c r="B4" s="70"/>
      <c r="C4" s="26"/>
      <c r="D4" s="26"/>
      <c r="E4" s="26"/>
      <c r="F4" s="26"/>
    </row>
    <row r="5" spans="1:10" x14ac:dyDescent="0.25">
      <c r="A5" s="26"/>
      <c r="B5" s="70"/>
      <c r="C5" s="26"/>
      <c r="D5" s="26"/>
      <c r="E5" s="26"/>
      <c r="F5" s="26"/>
    </row>
    <row r="6" spans="1:10" x14ac:dyDescent="0.25">
      <c r="A6" s="26"/>
      <c r="B6" s="70"/>
      <c r="C6" s="26"/>
      <c r="D6" s="26"/>
      <c r="E6" s="26"/>
      <c r="F6" s="26"/>
    </row>
    <row r="7" spans="1:10" x14ac:dyDescent="0.25">
      <c r="A7" s="26"/>
      <c r="B7" s="70"/>
      <c r="C7" s="26"/>
      <c r="D7" s="26"/>
      <c r="E7" s="26"/>
      <c r="F7" s="26"/>
    </row>
    <row r="8" spans="1:10" x14ac:dyDescent="0.25">
      <c r="A8" s="26"/>
      <c r="B8" s="70"/>
      <c r="C8" s="26"/>
      <c r="D8" s="26"/>
      <c r="E8" s="26"/>
      <c r="F8" s="26"/>
    </row>
    <row r="9" spans="1:10" x14ac:dyDescent="0.25">
      <c r="A9" s="26"/>
      <c r="B9" s="70"/>
      <c r="C9" s="26"/>
      <c r="D9" s="26"/>
      <c r="E9" s="26"/>
      <c r="F9" s="26"/>
    </row>
    <row r="10" spans="1:10" x14ac:dyDescent="0.25">
      <c r="A10" s="26"/>
      <c r="B10" s="70"/>
      <c r="C10" s="26"/>
      <c r="D10" s="26"/>
      <c r="E10" s="26"/>
      <c r="F10" s="26"/>
    </row>
    <row r="11" spans="1:10" x14ac:dyDescent="0.25">
      <c r="A11" s="26"/>
      <c r="B11" s="70"/>
      <c r="C11" s="26"/>
      <c r="D11" s="26"/>
      <c r="E11" s="26"/>
      <c r="F11" s="26"/>
    </row>
    <row r="12" spans="1:10" x14ac:dyDescent="0.25">
      <c r="A12" s="26"/>
      <c r="B12" s="70"/>
      <c r="C12" s="26"/>
      <c r="D12" s="26"/>
      <c r="E12" s="26"/>
      <c r="F12" s="26"/>
    </row>
    <row r="13" spans="1:10" x14ac:dyDescent="0.25">
      <c r="A13" s="26"/>
      <c r="B13" s="70"/>
      <c r="C13" s="26"/>
      <c r="D13" s="26"/>
      <c r="E13" s="26"/>
      <c r="F13" s="26"/>
    </row>
    <row r="14" spans="1:10" x14ac:dyDescent="0.25">
      <c r="A14" s="26"/>
      <c r="B14" s="70"/>
      <c r="C14" s="26"/>
      <c r="D14" s="26"/>
      <c r="E14" s="26"/>
      <c r="F14" s="26"/>
    </row>
    <row r="15" spans="1:10" x14ac:dyDescent="0.25">
      <c r="A15" s="26"/>
      <c r="B15" s="70"/>
      <c r="C15" s="26"/>
      <c r="D15" s="26"/>
      <c r="E15" s="26"/>
      <c r="F15" s="26"/>
    </row>
    <row r="16" spans="1:10" x14ac:dyDescent="0.25">
      <c r="A16" s="26"/>
      <c r="B16" s="70"/>
      <c r="C16" s="26"/>
      <c r="D16" s="26"/>
      <c r="E16" s="26"/>
      <c r="F16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1"/>
    </sheetView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36" t="s">
        <v>184</v>
      </c>
      <c r="B1" s="136"/>
      <c r="C1" s="136"/>
      <c r="D1" s="136"/>
      <c r="E1" s="136"/>
      <c r="F1" s="136"/>
      <c r="G1" s="136"/>
    </row>
    <row r="2" spans="1:7" s="71" customFormat="1" ht="29.25" customHeight="1" x14ac:dyDescent="0.25">
      <c r="A2" s="72" t="s">
        <v>46</v>
      </c>
      <c r="B2" s="72" t="s">
        <v>47</v>
      </c>
      <c r="C2" s="72" t="s">
        <v>179</v>
      </c>
      <c r="D2" s="72" t="s">
        <v>180</v>
      </c>
      <c r="E2" s="72" t="s">
        <v>181</v>
      </c>
      <c r="F2" s="72" t="s">
        <v>182</v>
      </c>
      <c r="G2" s="72" t="s">
        <v>183</v>
      </c>
    </row>
    <row r="3" spans="1:7" x14ac:dyDescent="0.25">
      <c r="A3" t="str">
        <f>CONCATENATE(LEFT(B3,3),C3)</f>
        <v/>
      </c>
      <c r="B3" t="str">
        <f>IF(ISBLANK('P&amp;P - Blank'!A1),"",'P&amp;P - Blank'!A1)</f>
        <v/>
      </c>
      <c r="C3" s="3" t="str">
        <f>IF(ISBLANK('P&amp;P - Blank'!B1),"",'P&amp;P - Blank'!B1)</f>
        <v/>
      </c>
      <c r="D3" s="5" t="str">
        <f>IF(ISBLANK('P&amp;P - Blank'!C1),"",'P&amp;P - Blank'!C1)</f>
        <v/>
      </c>
      <c r="E3" s="5" t="str">
        <f>IF(ISBLANK('P&amp;P - Blank'!D1),"",'P&amp;P - Blank'!D1)</f>
        <v/>
      </c>
      <c r="F3" s="5" t="str">
        <f>IF(ISBLANK('P&amp;P - Blank'!E1),"",'P&amp;P - Blank'!E1)</f>
        <v/>
      </c>
      <c r="G3" s="5" t="str">
        <f>IF(ISBLANK('P&amp;P - Blank'!F1),"",'P&amp;P - Blank'!F1)</f>
        <v/>
      </c>
    </row>
    <row r="4" spans="1:7" x14ac:dyDescent="0.25">
      <c r="A4" t="str">
        <f t="shared" ref="A4:A33" si="0">CONCATENATE(LEFT(B4,3),C4)</f>
        <v/>
      </c>
      <c r="B4" t="str">
        <f>IF(ISBLANK('P&amp;P - Blank'!A2),"",'P&amp;P - Blank'!A2)</f>
        <v/>
      </c>
      <c r="C4" s="3" t="str">
        <f>IF(ISBLANK('P&amp;P - Blank'!B2),"",'P&amp;P - Blank'!B2)</f>
        <v/>
      </c>
      <c r="D4" s="5" t="str">
        <f>IF(ISBLANK('P&amp;P - Blank'!C2),"",'P&amp;P - Blank'!C2)</f>
        <v/>
      </c>
      <c r="E4" s="5" t="str">
        <f>IF(ISBLANK('P&amp;P - Blank'!D2),"",'P&amp;P - Blank'!D2)</f>
        <v/>
      </c>
      <c r="F4" s="5" t="str">
        <f>IF(ISBLANK('P&amp;P - Blank'!E2),"",'P&amp;P - Blank'!E2)</f>
        <v/>
      </c>
      <c r="G4" s="5" t="str">
        <f>IF(ISBLANK('P&amp;P - Blank'!F2),"",'P&amp;P - Blank'!F2)</f>
        <v/>
      </c>
    </row>
    <row r="5" spans="1:7" x14ac:dyDescent="0.25">
      <c r="A5" t="str">
        <f t="shared" si="0"/>
        <v/>
      </c>
      <c r="B5" t="str">
        <f>IF(ISBLANK('P&amp;P - Blank'!A3),"",'P&amp;P - Blank'!A3)</f>
        <v/>
      </c>
      <c r="C5" s="3" t="str">
        <f>IF(ISBLANK('P&amp;P - Blank'!B3),"",'P&amp;P - Blank'!B3)</f>
        <v/>
      </c>
      <c r="D5" s="5" t="str">
        <f>IF(ISBLANK('P&amp;P - Blank'!C3),"",'P&amp;P - Blank'!C3)</f>
        <v/>
      </c>
      <c r="E5" s="5" t="str">
        <f>IF(ISBLANK('P&amp;P - Blank'!D3),"",'P&amp;P - Blank'!D3)</f>
        <v/>
      </c>
      <c r="F5" s="5" t="str">
        <f>IF(ISBLANK('P&amp;P - Blank'!E3),"",'P&amp;P - Blank'!E3)</f>
        <v/>
      </c>
      <c r="G5" s="5" t="str">
        <f>IF(ISBLANK('P&amp;P - Blank'!F3),"",'P&amp;P - Blank'!F3)</f>
        <v/>
      </c>
    </row>
    <row r="6" spans="1:7" x14ac:dyDescent="0.25">
      <c r="A6" t="str">
        <f t="shared" si="0"/>
        <v/>
      </c>
      <c r="B6" t="str">
        <f>IF(ISBLANK('P&amp;P - Blank'!A4),"",'P&amp;P - Blank'!A4)</f>
        <v/>
      </c>
      <c r="C6" s="3" t="str">
        <f>IF(ISBLANK('P&amp;P - Blank'!B4),"",'P&amp;P - Blank'!B4)</f>
        <v/>
      </c>
      <c r="D6" s="5" t="str">
        <f>IF(ISBLANK('P&amp;P - Blank'!C4),"",'P&amp;P - Blank'!C4)</f>
        <v/>
      </c>
      <c r="E6" s="5" t="str">
        <f>IF(ISBLANK('P&amp;P - Blank'!D4),"",'P&amp;P - Blank'!D4)</f>
        <v/>
      </c>
      <c r="F6" s="5" t="str">
        <f>IF(ISBLANK('P&amp;P - Blank'!E4),"",'P&amp;P - Blank'!E4)</f>
        <v/>
      </c>
      <c r="G6" s="5" t="str">
        <f>IF(ISBLANK('P&amp;P - Blank'!F4),"",'P&amp;P - Blank'!F4)</f>
        <v/>
      </c>
    </row>
    <row r="7" spans="1:7" x14ac:dyDescent="0.25">
      <c r="A7" t="str">
        <f t="shared" si="0"/>
        <v/>
      </c>
      <c r="B7" t="str">
        <f>IF(ISBLANK('P&amp;P - Blank'!A5),"",'P&amp;P - Blank'!A5)</f>
        <v/>
      </c>
      <c r="C7" s="3" t="str">
        <f>IF(ISBLANK('P&amp;P - Blank'!B5),"",'P&amp;P - Blank'!B5)</f>
        <v/>
      </c>
      <c r="D7" s="5" t="str">
        <f>IF(ISBLANK('P&amp;P - Blank'!C5),"",'P&amp;P - Blank'!C5)</f>
        <v/>
      </c>
      <c r="E7" s="5" t="str">
        <f>IF(ISBLANK('P&amp;P - Blank'!D5),"",'P&amp;P - Blank'!D5)</f>
        <v/>
      </c>
      <c r="F7" s="5" t="str">
        <f>IF(ISBLANK('P&amp;P - Blank'!E5),"",'P&amp;P - Blank'!E5)</f>
        <v/>
      </c>
      <c r="G7" s="5" t="str">
        <f>IF(ISBLANK('P&amp;P - Blank'!F5),"",'P&amp;P - Blank'!F5)</f>
        <v/>
      </c>
    </row>
    <row r="8" spans="1:7" x14ac:dyDescent="0.25">
      <c r="A8" t="str">
        <f t="shared" si="0"/>
        <v/>
      </c>
      <c r="B8" t="str">
        <f>IF(ISBLANK('P&amp;P - Blank'!A6),"",'P&amp;P - Blank'!A6)</f>
        <v/>
      </c>
      <c r="C8" s="3" t="str">
        <f>IF(ISBLANK('P&amp;P - Blank'!B6),"",'P&amp;P - Blank'!B6)</f>
        <v/>
      </c>
      <c r="D8" s="5" t="str">
        <f>IF(ISBLANK('P&amp;P - Blank'!C6),"",'P&amp;P - Blank'!C6)</f>
        <v/>
      </c>
      <c r="E8" s="5" t="str">
        <f>IF(ISBLANK('P&amp;P - Blank'!D6),"",'P&amp;P - Blank'!D6)</f>
        <v/>
      </c>
      <c r="F8" s="5" t="str">
        <f>IF(ISBLANK('P&amp;P - Blank'!E6),"",'P&amp;P - Blank'!E6)</f>
        <v/>
      </c>
      <c r="G8" s="5" t="str">
        <f>IF(ISBLANK('P&amp;P - Blank'!F6),"",'P&amp;P - Blank'!F6)</f>
        <v/>
      </c>
    </row>
    <row r="9" spans="1:7" x14ac:dyDescent="0.25">
      <c r="A9" t="str">
        <f t="shared" si="0"/>
        <v/>
      </c>
      <c r="B9" t="str">
        <f>IF(ISBLANK('P&amp;P - Blank'!A7),"",'P&amp;P - Blank'!A7)</f>
        <v/>
      </c>
      <c r="C9" s="3" t="str">
        <f>IF(ISBLANK('P&amp;P - Blank'!B7),"",'P&amp;P - Blank'!B7)</f>
        <v/>
      </c>
      <c r="D9" s="5" t="str">
        <f>IF(ISBLANK('P&amp;P - Blank'!C7),"",'P&amp;P - Blank'!C7)</f>
        <v/>
      </c>
      <c r="E9" s="5" t="str">
        <f>IF(ISBLANK('P&amp;P - Blank'!D7),"",'P&amp;P - Blank'!D7)</f>
        <v/>
      </c>
      <c r="F9" s="5" t="str">
        <f>IF(ISBLANK('P&amp;P - Blank'!E7),"",'P&amp;P - Blank'!E7)</f>
        <v/>
      </c>
      <c r="G9" s="5" t="str">
        <f>IF(ISBLANK('P&amp;P - Blank'!F7),"",'P&amp;P - Blank'!F7)</f>
        <v/>
      </c>
    </row>
    <row r="10" spans="1:7" x14ac:dyDescent="0.25">
      <c r="A10" t="str">
        <f t="shared" si="0"/>
        <v/>
      </c>
      <c r="B10" t="str">
        <f>IF(ISBLANK('P&amp;P - Blank'!A8),"",'P&amp;P - Blank'!A8)</f>
        <v/>
      </c>
      <c r="C10" s="3" t="str">
        <f>IF(ISBLANK('P&amp;P - Blank'!B8),"",'P&amp;P - Blank'!B8)</f>
        <v/>
      </c>
      <c r="D10" s="5" t="str">
        <f>IF(ISBLANK('P&amp;P - Blank'!C8),"",'P&amp;P - Blank'!C8)</f>
        <v/>
      </c>
      <c r="E10" s="5" t="str">
        <f>IF(ISBLANK('P&amp;P - Blank'!D8),"",'P&amp;P - Blank'!D8)</f>
        <v/>
      </c>
      <c r="F10" s="5" t="str">
        <f>IF(ISBLANK('P&amp;P - Blank'!E8),"",'P&amp;P - Blank'!E8)</f>
        <v/>
      </c>
      <c r="G10" s="5" t="str">
        <f>IF(ISBLANK('P&amp;P - Blank'!F8),"",'P&amp;P - Blank'!F8)</f>
        <v/>
      </c>
    </row>
    <row r="11" spans="1:7" x14ac:dyDescent="0.25">
      <c r="A11" t="str">
        <f t="shared" si="0"/>
        <v/>
      </c>
      <c r="B11" t="str">
        <f>IF(ISBLANK('P&amp;P - Blank'!A9),"",'P&amp;P - Blank'!A9)</f>
        <v/>
      </c>
      <c r="C11" s="3" t="str">
        <f>IF(ISBLANK('P&amp;P - Blank'!B9),"",'P&amp;P - Blank'!B9)</f>
        <v/>
      </c>
      <c r="D11" s="5" t="str">
        <f>IF(ISBLANK('P&amp;P - Blank'!C9),"",'P&amp;P - Blank'!C9)</f>
        <v/>
      </c>
      <c r="E11" s="5" t="str">
        <f>IF(ISBLANK('P&amp;P - Blank'!D9),"",'P&amp;P - Blank'!D9)</f>
        <v/>
      </c>
      <c r="F11" s="5" t="str">
        <f>IF(ISBLANK('P&amp;P - Blank'!E9),"",'P&amp;P - Blank'!E9)</f>
        <v/>
      </c>
      <c r="G11" s="5" t="str">
        <f>IF(ISBLANK('P&amp;P - Blank'!F9),"",'P&amp;P - Blank'!F9)</f>
        <v/>
      </c>
    </row>
    <row r="12" spans="1:7" x14ac:dyDescent="0.25">
      <c r="A12" t="str">
        <f t="shared" si="0"/>
        <v/>
      </c>
      <c r="B12" t="str">
        <f>IF(ISBLANK('P&amp;P - Blank'!A10),"",'P&amp;P - Blank'!A10)</f>
        <v/>
      </c>
      <c r="C12" s="3" t="str">
        <f>IF(ISBLANK('P&amp;P - Blank'!B10),"",'P&amp;P - Blank'!B10)</f>
        <v/>
      </c>
      <c r="D12" s="5" t="str">
        <f>IF(ISBLANK('P&amp;P - Blank'!C10),"",'P&amp;P - Blank'!C10)</f>
        <v/>
      </c>
      <c r="E12" s="5" t="str">
        <f>IF(ISBLANK('P&amp;P - Blank'!D10),"",'P&amp;P - Blank'!D10)</f>
        <v/>
      </c>
      <c r="F12" s="5" t="str">
        <f>IF(ISBLANK('P&amp;P - Blank'!E10),"",'P&amp;P - Blank'!E10)</f>
        <v/>
      </c>
      <c r="G12" s="5" t="str">
        <f>IF(ISBLANK('P&amp;P - Blank'!F10),"",'P&amp;P - Blank'!F10)</f>
        <v/>
      </c>
    </row>
    <row r="13" spans="1:7" x14ac:dyDescent="0.25">
      <c r="A13" t="str">
        <f t="shared" si="0"/>
        <v/>
      </c>
      <c r="B13" t="str">
        <f>IF(ISBLANK('P&amp;P - Blank'!A11),"",'P&amp;P - Blank'!A11)</f>
        <v/>
      </c>
      <c r="C13" s="3" t="str">
        <f>IF(ISBLANK('P&amp;P - Blank'!B11),"",'P&amp;P - Blank'!B11)</f>
        <v/>
      </c>
      <c r="D13" s="5" t="str">
        <f>IF(ISBLANK('P&amp;P - Blank'!C11),"",'P&amp;P - Blank'!C11)</f>
        <v/>
      </c>
      <c r="E13" s="5" t="str">
        <f>IF(ISBLANK('P&amp;P - Blank'!D11),"",'P&amp;P - Blank'!D11)</f>
        <v/>
      </c>
      <c r="F13" s="5" t="str">
        <f>IF(ISBLANK('P&amp;P - Blank'!E11),"",'P&amp;P - Blank'!E11)</f>
        <v/>
      </c>
      <c r="G13" s="5" t="str">
        <f>IF(ISBLANK('P&amp;P - Blank'!F11),"",'P&amp;P - Blank'!F11)</f>
        <v/>
      </c>
    </row>
    <row r="14" spans="1:7" x14ac:dyDescent="0.25">
      <c r="A14" t="str">
        <f t="shared" si="0"/>
        <v/>
      </c>
      <c r="B14" t="str">
        <f>IF(ISBLANK('P&amp;P - Blank'!A12),"",'P&amp;P - Blank'!A12)</f>
        <v/>
      </c>
      <c r="C14" s="3" t="str">
        <f>IF(ISBLANK('P&amp;P - Blank'!B12),"",'P&amp;P - Blank'!B12)</f>
        <v/>
      </c>
      <c r="D14" s="5" t="str">
        <f>IF(ISBLANK('P&amp;P - Blank'!C12),"",'P&amp;P - Blank'!C12)</f>
        <v/>
      </c>
      <c r="E14" s="5" t="str">
        <f>IF(ISBLANK('P&amp;P - Blank'!D12),"",'P&amp;P - Blank'!D12)</f>
        <v/>
      </c>
      <c r="F14" s="5" t="str">
        <f>IF(ISBLANK('P&amp;P - Blank'!E12),"",'P&amp;P - Blank'!E12)</f>
        <v/>
      </c>
      <c r="G14" s="5" t="str">
        <f>IF(ISBLANK('P&amp;P - Blank'!F12),"",'P&amp;P - Blank'!F12)</f>
        <v/>
      </c>
    </row>
    <row r="15" spans="1:7" x14ac:dyDescent="0.25">
      <c r="A15" t="str">
        <f t="shared" si="0"/>
        <v/>
      </c>
      <c r="B15" t="str">
        <f>IF(ISBLANK('P&amp;P - Blank'!A13),"",'P&amp;P - Blank'!A13)</f>
        <v/>
      </c>
      <c r="C15" s="3" t="str">
        <f>IF(ISBLANK('P&amp;P - Blank'!B13),"",'P&amp;P - Blank'!B13)</f>
        <v/>
      </c>
      <c r="D15" s="5" t="str">
        <f>IF(ISBLANK('P&amp;P - Blank'!C13),"",'P&amp;P - Blank'!C13)</f>
        <v/>
      </c>
      <c r="E15" s="5" t="str">
        <f>IF(ISBLANK('P&amp;P - Blank'!D13),"",'P&amp;P - Blank'!D13)</f>
        <v/>
      </c>
      <c r="F15" s="5" t="str">
        <f>IF(ISBLANK('P&amp;P - Blank'!E13),"",'P&amp;P - Blank'!E13)</f>
        <v/>
      </c>
      <c r="G15" s="5" t="str">
        <f>IF(ISBLANK('P&amp;P - Blank'!F13),"",'P&amp;P - Blank'!F13)</f>
        <v/>
      </c>
    </row>
    <row r="16" spans="1:7" x14ac:dyDescent="0.25">
      <c r="A16" t="str">
        <f t="shared" si="0"/>
        <v/>
      </c>
      <c r="B16" t="str">
        <f>IF(ISBLANK('P&amp;P - Blank'!A14),"",'P&amp;P - Blank'!A14)</f>
        <v/>
      </c>
      <c r="C16" s="3" t="str">
        <f>IF(ISBLANK('P&amp;P - Blank'!B14),"",'P&amp;P - Blank'!B14)</f>
        <v/>
      </c>
      <c r="D16" s="5" t="str">
        <f>IF(ISBLANK('P&amp;P - Blank'!C14),"",'P&amp;P - Blank'!C14)</f>
        <v/>
      </c>
      <c r="E16" s="5" t="str">
        <f>IF(ISBLANK('P&amp;P - Blank'!D14),"",'P&amp;P - Blank'!D14)</f>
        <v/>
      </c>
      <c r="F16" s="5" t="str">
        <f>IF(ISBLANK('P&amp;P - Blank'!E14),"",'P&amp;P - Blank'!E14)</f>
        <v/>
      </c>
      <c r="G16" s="5" t="str">
        <f>IF(ISBLANK('P&amp;P - Blank'!F14),"",'P&amp;P - Blank'!F14)</f>
        <v/>
      </c>
    </row>
    <row r="17" spans="1:7" x14ac:dyDescent="0.25">
      <c r="A17" t="str">
        <f t="shared" si="0"/>
        <v/>
      </c>
      <c r="B17" t="str">
        <f>IF(ISBLANK('P&amp;P - Blank'!A15),"",'P&amp;P - Blank'!A15)</f>
        <v/>
      </c>
      <c r="C17" s="3" t="str">
        <f>IF(ISBLANK('P&amp;P - Blank'!B15),"",'P&amp;P - Blank'!B15)</f>
        <v/>
      </c>
      <c r="D17" s="5" t="str">
        <f>IF(ISBLANK('P&amp;P - Blank'!C15),"",'P&amp;P - Blank'!C15)</f>
        <v/>
      </c>
      <c r="E17" s="5" t="str">
        <f>IF(ISBLANK('P&amp;P - Blank'!D15),"",'P&amp;P - Blank'!D15)</f>
        <v/>
      </c>
      <c r="F17" s="5" t="str">
        <f>IF(ISBLANK('P&amp;P - Blank'!E15),"",'P&amp;P - Blank'!E15)</f>
        <v/>
      </c>
      <c r="G17" s="5" t="str">
        <f>IF(ISBLANK('P&amp;P - Blank'!F15),"",'P&amp;P - Blank'!F15)</f>
        <v/>
      </c>
    </row>
    <row r="18" spans="1:7" x14ac:dyDescent="0.25">
      <c r="A18" t="str">
        <f t="shared" si="0"/>
        <v/>
      </c>
      <c r="B18" t="str">
        <f>IF(ISBLANK('P&amp;P - Blank'!A16),"",'P&amp;P - Blank'!A16)</f>
        <v/>
      </c>
      <c r="C18" s="3" t="str">
        <f>IF(ISBLANK('P&amp;P - Blank'!B16),"",'P&amp;P - Blank'!B16)</f>
        <v/>
      </c>
      <c r="D18" s="5" t="str">
        <f>IF(ISBLANK('P&amp;P - Blank'!C16),"",'P&amp;P - Blank'!C16)</f>
        <v/>
      </c>
      <c r="E18" s="5" t="str">
        <f>IF(ISBLANK('P&amp;P - Blank'!D16),"",'P&amp;P - Blank'!D16)</f>
        <v/>
      </c>
      <c r="F18" s="5" t="str">
        <f>IF(ISBLANK('P&amp;P - Blank'!E16),"",'P&amp;P - Blank'!E16)</f>
        <v/>
      </c>
      <c r="G18" s="5" t="str">
        <f>IF(ISBLANK('P&amp;P - Blank'!F16),"",'P&amp;P - Blank'!F16)</f>
        <v/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13.14062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3" t="s">
        <v>185</v>
      </c>
      <c r="B1" t="s">
        <v>187</v>
      </c>
      <c r="C1" t="s">
        <v>188</v>
      </c>
      <c r="D1" t="s">
        <v>189</v>
      </c>
      <c r="E1" t="s">
        <v>190</v>
      </c>
      <c r="G1" s="78" t="s">
        <v>192</v>
      </c>
    </row>
    <row r="2" spans="1:7" x14ac:dyDescent="0.25">
      <c r="A2" s="42"/>
      <c r="B2" s="74">
        <v>0</v>
      </c>
      <c r="C2" s="74">
        <v>0</v>
      </c>
      <c r="D2" s="74">
        <v>0</v>
      </c>
      <c r="E2" s="74">
        <v>0</v>
      </c>
    </row>
    <row r="3" spans="1:7" x14ac:dyDescent="0.25">
      <c r="A3" s="42" t="s">
        <v>186</v>
      </c>
      <c r="B3" s="74">
        <v>0</v>
      </c>
      <c r="C3" s="74">
        <v>0</v>
      </c>
      <c r="D3" s="74">
        <v>0</v>
      </c>
      <c r="E3" s="74">
        <v>0</v>
      </c>
    </row>
    <row r="17" spans="6:6" x14ac:dyDescent="0.25">
      <c r="F17" s="75"/>
    </row>
    <row r="18" spans="6:6" x14ac:dyDescent="0.25">
      <c r="F18" s="76" t="s">
        <v>191</v>
      </c>
    </row>
    <row r="19" spans="6:6" x14ac:dyDescent="0.25">
      <c r="F19" s="77">
        <f>SUM(B18:E18)</f>
        <v>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38</vt:i4>
      </vt:variant>
    </vt:vector>
  </HeadingPairs>
  <TitlesOfParts>
    <vt:vector size="62" baseType="lpstr"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P&amp;P - Blank</vt:lpstr>
      <vt:lpstr>P&amp;P - Data Read</vt:lpstr>
      <vt:lpstr>P&amp;P - Pivot Table</vt:lpstr>
      <vt:lpstr>Duplicate Formula</vt:lpstr>
      <vt:lpstr>Sales &amp; Worksheet Practice</vt:lpstr>
      <vt:lpstr>P&amp;P - Pivot Chart</vt:lpstr>
      <vt:lpstr>AllRegionLookup</vt:lpstr>
      <vt:lpstr>'Assignments (Nested IF)'!Companies</vt:lpstr>
      <vt:lpstr>Companies</vt:lpstr>
      <vt:lpstr>'Assignments (Nested IF)'!CompanyList</vt:lpstr>
      <vt:lpstr>CompanyList</vt:lpstr>
      <vt:lpstr>'Assignments (Nested IF)'!FilteredList</vt:lpstr>
      <vt:lpstr>FilteredList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'Assignments (Nested IF)'!Products</vt:lpstr>
      <vt:lpstr>Products</vt:lpstr>
      <vt:lpstr>Region</vt:lpstr>
      <vt:lpstr>'Assignments (Nested IF)'!RegionCol</vt:lpstr>
      <vt:lpstr>RegionCol</vt:lpstr>
      <vt:lpstr>'Assignments (Nested IF)'!RegionList</vt:lpstr>
      <vt:lpstr>RegionList</vt:lpstr>
      <vt:lpstr>SEI</vt:lpstr>
      <vt:lpstr>SEIFloridaList</vt:lpstr>
      <vt:lpstr>SEIGeorgiaList</vt:lpstr>
      <vt:lpstr>SEIMississippiList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MCS16</cp:lastModifiedBy>
  <cp:lastPrinted>2016-03-09T20:40:48Z</cp:lastPrinted>
  <dcterms:created xsi:type="dcterms:W3CDTF">2015-12-10T14:06:53Z</dcterms:created>
  <dcterms:modified xsi:type="dcterms:W3CDTF">2016-05-17T15:05:33Z</dcterms:modified>
</cp:coreProperties>
</file>